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горизонтально'!$I$92</definedName>
    <definedName name="allow_energy">'Время горизонтально'!$F$92</definedName>
    <definedName name="calc_with">'Время горизонтально'!$E$92</definedName>
    <definedName name="energy">'Время горизонтально'!$AA$4</definedName>
    <definedName name="group">'Время горизонтально'!$B$5</definedName>
    <definedName name="interval">'Время горизонтально'!$D$92</definedName>
    <definedName name="is_group">'Время горизонтально'!$G$92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7" i="1"/>
  <c r="W37" i="1"/>
  <c r="X37" i="1"/>
  <c r="Y37" i="1"/>
  <c r="Z37" i="1"/>
  <c r="K37" i="1"/>
  <c r="L37" i="1"/>
  <c r="M37" i="1"/>
  <c r="N37" i="1"/>
  <c r="O37" i="1"/>
  <c r="P37" i="1"/>
  <c r="Q37" i="1"/>
  <c r="R37" i="1"/>
  <c r="S37" i="1"/>
  <c r="T37" i="1"/>
  <c r="U37" i="1"/>
  <c r="V37" i="1"/>
  <c r="D37" i="1"/>
  <c r="E37" i="1"/>
  <c r="F37" i="1"/>
  <c r="G37" i="1"/>
  <c r="H37" i="1"/>
  <c r="I37" i="1"/>
  <c r="J37" i="1"/>
  <c r="C37" i="1"/>
</calcChain>
</file>

<file path=xl/sharedStrings.xml><?xml version="1.0" encoding="utf-8"?>
<sst xmlns="http://schemas.openxmlformats.org/spreadsheetml/2006/main" count="154" uniqueCount="70">
  <si>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</si>
  <si>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</si>
  <si>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</si>
  <si>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</si>
  <si>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</si>
  <si>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</si>
  <si>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</si>
  <si>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</si>
  <si>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</si>
  <si>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</si>
  <si>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</si>
  <si>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</si>
  <si>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</si>
  <si>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</si>
  <si>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</si>
  <si>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</si>
  <si>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</si>
  <si>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</si>
  <si>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</si>
  <si>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</si>
  <si>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</si>
  <si>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</si>
  <si>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</si>
  <si>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</si>
  <si>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</si>
  <si>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</si>
  <si>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</si>
  <si>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</si>
  <si>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</si>
  <si>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</si>
  <si>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</si>
  <si>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</si>
  <si>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</si>
  <si>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</si>
  <si>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</si>
  <si>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</si>
  <si>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</si>
  <si>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</si>
  <si>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</si>
  <si>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Кич-Городок</t>
  </si>
  <si>
    <t xml:space="preserve"> 0,4 Кич-Городок ТСН 1 ао RS</t>
  </si>
  <si>
    <t xml:space="preserve"> 0,4 Кич-Городок ТСН 2 ао RS</t>
  </si>
  <si>
    <t xml:space="preserve"> 10 Кич-Городок Т 1 ап RS</t>
  </si>
  <si>
    <t xml:space="preserve"> 10 Кич-Городок Т 2 ап RS</t>
  </si>
  <si>
    <t xml:space="preserve"> 10 Кич-Городок-Голузино ао RS</t>
  </si>
  <si>
    <t xml:space="preserve"> 10 Кич-Городок-Город 1 ао RS</t>
  </si>
  <si>
    <t xml:space="preserve"> 10 Кич-Городок-Город 2 ао RS</t>
  </si>
  <si>
    <t xml:space="preserve"> 10 Кич-Городок-Город 4 ао RS</t>
  </si>
  <si>
    <t xml:space="preserve"> 10 Кич-Городок-Дорожково ао RS</t>
  </si>
  <si>
    <t xml:space="preserve"> 10 Кич-Городок-Захарово ао RS</t>
  </si>
  <si>
    <t xml:space="preserve"> 10 Кич-Городок-Кичменьга ао RS</t>
  </si>
  <si>
    <t xml:space="preserve"> 10 Кич-Городок-Подол ао RS</t>
  </si>
  <si>
    <t xml:space="preserve"> 10 Кич-Городок-Пыжуг ао RS</t>
  </si>
  <si>
    <t xml:space="preserve"> 10 Кич-Городок-Решетниково ао RS</t>
  </si>
  <si>
    <t xml:space="preserve"> 10 Кич-Городок-РЭС 1 ао RS</t>
  </si>
  <si>
    <t xml:space="preserve"> 10 Кич-Городок-РЭС 2 ао RS</t>
  </si>
  <si>
    <t xml:space="preserve"> 10 Кич-Городок-Шонга ао RS</t>
  </si>
  <si>
    <t xml:space="preserve"> 10 Кич-Городок-Югский ао RS</t>
  </si>
  <si>
    <t xml:space="preserve"> 110 Кич-Городок Т 1 ап RS</t>
  </si>
  <si>
    <t xml:space="preserve"> 110 Кич-Городок Т 2 ап RS</t>
  </si>
  <si>
    <t xml:space="preserve"> 110 Кич-Городок-Дымково ао RS</t>
  </si>
  <si>
    <t xml:space="preserve"> 110 Кич-Городок-Дымково ап RS</t>
  </si>
  <si>
    <t xml:space="preserve"> 110 Кич-Городок-Калинино ао RS</t>
  </si>
  <si>
    <t xml:space="preserve"> 110 Кич-Городок-Калинино ап RS</t>
  </si>
  <si>
    <t xml:space="preserve"> 35 Кич-Городок Т 1 ап RS</t>
  </si>
  <si>
    <t xml:space="preserve"> 35 Кич-Городок Т 2 ап RS</t>
  </si>
  <si>
    <t xml:space="preserve"> 35 Кич-Городок-Косково ао RS</t>
  </si>
  <si>
    <t xml:space="preserve"> 35 Кич-Городок-Н.Енангск ао RS</t>
  </si>
  <si>
    <t xml:space="preserve"> 35 Кич-Городок-Сараево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</si>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</sst>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2"/>
  <sheetViews>
    <sheetView tabSelected="1" topLeftCell="B1" zoomScaleNormal="100" zoomScaleSheetLayoutView="100" workbookViewId="0">
      <selection activeCell="AE22" sqref="AE2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1.3440000000000001</v>
      </c>
      <c r="D8" s="15">
        <v>1.3280000000000001</v>
      </c>
      <c r="E8" s="15">
        <v>1.3440000000000001</v>
      </c>
      <c r="F8" s="15">
        <v>1.3440000000000001</v>
      </c>
      <c r="G8" s="15">
        <v>1.3440000000000001</v>
      </c>
      <c r="H8" s="15">
        <v>1.3280000000000001</v>
      </c>
      <c r="I8" s="15">
        <v>1.3120000000000001</v>
      </c>
      <c r="J8" s="15">
        <v>1.3120000000000001</v>
      </c>
      <c r="K8" s="15">
        <v>1.3280000000000001</v>
      </c>
      <c r="L8" s="16">
        <v>1.3120000000000001</v>
      </c>
      <c r="M8" s="16">
        <v>1.3440000000000001</v>
      </c>
      <c r="N8" s="16">
        <v>1.3120000000000001</v>
      </c>
      <c r="O8" s="16">
        <v>1.3280000000000001</v>
      </c>
      <c r="P8" s="16">
        <v>1.3120000000000001</v>
      </c>
      <c r="Q8" s="16">
        <v>1.3120000000000001</v>
      </c>
      <c r="R8" s="16">
        <v>1.3280000000000001</v>
      </c>
      <c r="S8" s="16">
        <v>1.3440000000000001</v>
      </c>
      <c r="T8" s="16">
        <v>1.3440000000000001</v>
      </c>
      <c r="U8" s="16">
        <v>1.3280000000000001</v>
      </c>
      <c r="V8" s="16">
        <v>1.3280000000000001</v>
      </c>
      <c r="W8" s="16">
        <v>1.3440000000000001</v>
      </c>
      <c r="X8" s="16">
        <v>1.3280000000000001</v>
      </c>
      <c r="Y8" s="16">
        <v>1.3440000000000001</v>
      </c>
      <c r="Z8" s="55">
        <v>1.3280000000000001</v>
      </c>
      <c r="AA8" s="23">
        <v>31.92</v>
      </c>
    </row>
    <row r="9" spans="1:27" x14ac:dyDescent="0.2">
      <c r="A9" s="7"/>
      <c r="B9" s="8" t="s">
        <v>41</v>
      </c>
      <c r="C9" s="14">
        <v>19.088000000000001</v>
      </c>
      <c r="D9" s="15">
        <v>18.944000000000003</v>
      </c>
      <c r="E9" s="15">
        <v>18.832000000000001</v>
      </c>
      <c r="F9" s="15">
        <v>18.944000000000003</v>
      </c>
      <c r="G9" s="15">
        <v>19.024000000000001</v>
      </c>
      <c r="H9" s="15">
        <v>18.864000000000001</v>
      </c>
      <c r="I9" s="15">
        <v>19.216000000000001</v>
      </c>
      <c r="J9" s="15">
        <v>19.456</v>
      </c>
      <c r="K9" s="15">
        <v>19.36</v>
      </c>
      <c r="L9" s="16">
        <v>19.584</v>
      </c>
      <c r="M9" s="16">
        <v>19.2</v>
      </c>
      <c r="N9" s="16">
        <v>19.488</v>
      </c>
      <c r="O9" s="16">
        <v>18.976000000000003</v>
      </c>
      <c r="P9" s="16">
        <v>18.736000000000001</v>
      </c>
      <c r="Q9" s="16">
        <v>19.248000000000001</v>
      </c>
      <c r="R9" s="16">
        <v>19.408000000000001</v>
      </c>
      <c r="S9" s="16">
        <v>19.920000000000002</v>
      </c>
      <c r="T9" s="16">
        <v>19.36</v>
      </c>
      <c r="U9" s="16">
        <v>19.2</v>
      </c>
      <c r="V9" s="16">
        <v>19.536000000000001</v>
      </c>
      <c r="W9" s="16">
        <v>19.600000000000001</v>
      </c>
      <c r="X9" s="16">
        <v>19.664000000000001</v>
      </c>
      <c r="Y9" s="16">
        <v>19.584</v>
      </c>
      <c r="Z9" s="55">
        <v>19.712</v>
      </c>
      <c r="AA9" s="65">
        <v>462.94400000000002</v>
      </c>
    </row>
    <row r="10" spans="1:27" x14ac:dyDescent="0.2">
      <c r="A10" s="7"/>
      <c r="B10" s="8" t="s">
        <v>42</v>
      </c>
      <c r="C10" s="14">
        <v>1768.8</v>
      </c>
      <c r="D10" s="15">
        <v>1642.8</v>
      </c>
      <c r="E10" s="15">
        <v>1633.2</v>
      </c>
      <c r="F10" s="15">
        <v>1710</v>
      </c>
      <c r="G10" s="15">
        <v>1770</v>
      </c>
      <c r="H10" s="15">
        <v>1956</v>
      </c>
      <c r="I10" s="15">
        <v>2294.4</v>
      </c>
      <c r="J10" s="15">
        <v>2575.2000000000003</v>
      </c>
      <c r="K10" s="15">
        <v>2658</v>
      </c>
      <c r="L10" s="16">
        <v>2661.6</v>
      </c>
      <c r="M10" s="16">
        <v>2481.6</v>
      </c>
      <c r="N10" s="16">
        <v>2461.2000000000003</v>
      </c>
      <c r="O10" s="16">
        <v>2270.4</v>
      </c>
      <c r="P10" s="16">
        <v>2508</v>
      </c>
      <c r="Q10" s="16">
        <v>2448</v>
      </c>
      <c r="R10" s="16">
        <v>2514</v>
      </c>
      <c r="S10" s="16">
        <v>2571.6</v>
      </c>
      <c r="T10" s="16">
        <v>2542.8000000000002</v>
      </c>
      <c r="U10" s="16">
        <v>2626.8</v>
      </c>
      <c r="V10" s="16">
        <v>2406</v>
      </c>
      <c r="W10" s="16">
        <v>2468.4</v>
      </c>
      <c r="X10" s="16">
        <v>2198.4</v>
      </c>
      <c r="Y10" s="16">
        <v>1903.2</v>
      </c>
      <c r="Z10" s="55">
        <v>1808.4</v>
      </c>
      <c r="AA10" s="65">
        <v>53878.8</v>
      </c>
    </row>
    <row r="11" spans="1:27" x14ac:dyDescent="0.2">
      <c r="A11" s="7"/>
      <c r="B11" s="8" t="s">
        <v>43</v>
      </c>
      <c r="C11" s="14">
        <v>2674</v>
      </c>
      <c r="D11" s="15">
        <v>2618</v>
      </c>
      <c r="E11" s="15">
        <v>2628</v>
      </c>
      <c r="F11" s="15">
        <v>2664</v>
      </c>
      <c r="G11" s="15">
        <v>2784</v>
      </c>
      <c r="H11" s="15">
        <v>3018</v>
      </c>
      <c r="I11" s="15">
        <v>3586</v>
      </c>
      <c r="J11" s="15">
        <v>4140</v>
      </c>
      <c r="K11" s="15">
        <v>4280</v>
      </c>
      <c r="L11" s="16">
        <v>4448</v>
      </c>
      <c r="M11" s="16">
        <v>4252</v>
      </c>
      <c r="N11" s="16">
        <v>4250</v>
      </c>
      <c r="O11" s="16">
        <v>3788</v>
      </c>
      <c r="P11" s="16">
        <v>4140</v>
      </c>
      <c r="Q11" s="16">
        <v>4066</v>
      </c>
      <c r="R11" s="16">
        <v>4330</v>
      </c>
      <c r="S11" s="16">
        <v>4344</v>
      </c>
      <c r="T11" s="16">
        <v>4314</v>
      </c>
      <c r="U11" s="16">
        <v>4246</v>
      </c>
      <c r="V11" s="16">
        <v>4150</v>
      </c>
      <c r="W11" s="16">
        <v>3998</v>
      </c>
      <c r="X11" s="16">
        <v>3666</v>
      </c>
      <c r="Y11" s="16">
        <v>3290</v>
      </c>
      <c r="Z11" s="55">
        <v>2900</v>
      </c>
      <c r="AA11" s="65">
        <v>88574</v>
      </c>
    </row>
    <row r="12" spans="1:27" x14ac:dyDescent="0.2">
      <c r="A12" s="7"/>
      <c r="B12" s="8" t="s">
        <v>44</v>
      </c>
      <c r="C12" s="14">
        <v>297.60000000000002</v>
      </c>
      <c r="D12" s="15">
        <v>252</v>
      </c>
      <c r="E12" s="15">
        <v>239.4</v>
      </c>
      <c r="F12" s="15">
        <v>247.8</v>
      </c>
      <c r="G12" s="15">
        <v>262.2</v>
      </c>
      <c r="H12" s="15">
        <v>310.2</v>
      </c>
      <c r="I12" s="15">
        <v>350.1</v>
      </c>
      <c r="J12" s="15">
        <v>429.3</v>
      </c>
      <c r="K12" s="15">
        <v>445.2</v>
      </c>
      <c r="L12" s="16">
        <v>467.7</v>
      </c>
      <c r="M12" s="16">
        <v>349.8</v>
      </c>
      <c r="N12" s="16">
        <v>472.2</v>
      </c>
      <c r="O12" s="16">
        <v>341.40000000000003</v>
      </c>
      <c r="P12" s="16">
        <v>429.3</v>
      </c>
      <c r="Q12" s="16">
        <v>457.2</v>
      </c>
      <c r="R12" s="16">
        <v>439.8</v>
      </c>
      <c r="S12" s="16">
        <v>433.5</v>
      </c>
      <c r="T12" s="16">
        <v>486.6</v>
      </c>
      <c r="U12" s="16">
        <v>485.1</v>
      </c>
      <c r="V12" s="16">
        <v>430.2</v>
      </c>
      <c r="W12" s="16">
        <v>441</v>
      </c>
      <c r="X12" s="16">
        <v>359.7</v>
      </c>
      <c r="Y12" s="16">
        <v>277.5</v>
      </c>
      <c r="Z12" s="55">
        <v>306.60000000000002</v>
      </c>
      <c r="AA12" s="65">
        <v>9011.4000000000015</v>
      </c>
    </row>
    <row r="13" spans="1:27" x14ac:dyDescent="0.2">
      <c r="A13" s="7"/>
      <c r="B13" s="8" t="s">
        <v>45</v>
      </c>
      <c r="C13" s="14">
        <v>1143</v>
      </c>
      <c r="D13" s="15">
        <v>1068</v>
      </c>
      <c r="E13" s="15">
        <v>1069.8</v>
      </c>
      <c r="F13" s="15">
        <v>1126.2</v>
      </c>
      <c r="G13" s="15">
        <v>1162.2</v>
      </c>
      <c r="H13" s="15">
        <v>1263.6000000000001</v>
      </c>
      <c r="I13" s="15">
        <v>1525.8</v>
      </c>
      <c r="J13" s="15">
        <v>1704.6000000000001</v>
      </c>
      <c r="K13" s="15">
        <v>1753.2</v>
      </c>
      <c r="L13" s="16">
        <v>1749</v>
      </c>
      <c r="M13" s="16">
        <v>1694.4</v>
      </c>
      <c r="N13" s="16">
        <v>1530.6000000000001</v>
      </c>
      <c r="O13" s="16">
        <v>1545</v>
      </c>
      <c r="P13" s="16">
        <v>1647.6000000000001</v>
      </c>
      <c r="Q13" s="16">
        <v>1560.6000000000001</v>
      </c>
      <c r="R13" s="16">
        <v>1649.4</v>
      </c>
      <c r="S13" s="16">
        <v>1659</v>
      </c>
      <c r="T13" s="16">
        <v>1599</v>
      </c>
      <c r="U13" s="16">
        <v>1665</v>
      </c>
      <c r="V13" s="16">
        <v>1496.4</v>
      </c>
      <c r="W13" s="16">
        <v>1560.6000000000001</v>
      </c>
      <c r="X13" s="16">
        <v>1405.8</v>
      </c>
      <c r="Y13" s="16">
        <v>1248.6000000000001</v>
      </c>
      <c r="Z13" s="55">
        <v>1150.8</v>
      </c>
      <c r="AA13" s="65">
        <v>34978.200000000004</v>
      </c>
    </row>
    <row r="14" spans="1:27" x14ac:dyDescent="0.2">
      <c r="A14" s="7"/>
      <c r="B14" s="8" t="s">
        <v>46</v>
      </c>
      <c r="C14" s="14">
        <v>625.80000000000007</v>
      </c>
      <c r="D14" s="15">
        <v>613.20000000000005</v>
      </c>
      <c r="E14" s="15">
        <v>604.20000000000005</v>
      </c>
      <c r="F14" s="15">
        <v>645</v>
      </c>
      <c r="G14" s="15">
        <v>666</v>
      </c>
      <c r="H14" s="15">
        <v>684.6</v>
      </c>
      <c r="I14" s="15">
        <v>862.80000000000007</v>
      </c>
      <c r="J14" s="15">
        <v>969.6</v>
      </c>
      <c r="K14" s="15">
        <v>835.2</v>
      </c>
      <c r="L14" s="16">
        <v>903.6</v>
      </c>
      <c r="M14" s="16">
        <v>852</v>
      </c>
      <c r="N14" s="16">
        <v>877.2</v>
      </c>
      <c r="O14" s="16">
        <v>884.4</v>
      </c>
      <c r="P14" s="16">
        <v>870</v>
      </c>
      <c r="Q14" s="16">
        <v>864</v>
      </c>
      <c r="R14" s="16">
        <v>904.80000000000007</v>
      </c>
      <c r="S14" s="16">
        <v>997.80000000000007</v>
      </c>
      <c r="T14" s="16">
        <v>1015.8000000000001</v>
      </c>
      <c r="U14" s="16">
        <v>1012.2</v>
      </c>
      <c r="V14" s="16">
        <v>963</v>
      </c>
      <c r="W14" s="16">
        <v>909.6</v>
      </c>
      <c r="X14" s="16">
        <v>909</v>
      </c>
      <c r="Y14" s="16">
        <v>827.4</v>
      </c>
      <c r="Z14" s="55">
        <v>684</v>
      </c>
      <c r="AA14" s="65">
        <v>19981.199999999997</v>
      </c>
    </row>
    <row r="15" spans="1:27" x14ac:dyDescent="0.2">
      <c r="A15" s="7"/>
      <c r="B15" s="8" t="s">
        <v>47</v>
      </c>
      <c r="C15" s="14">
        <v>898.80000000000007</v>
      </c>
      <c r="D15" s="15">
        <v>870.6</v>
      </c>
      <c r="E15" s="15">
        <v>872.4</v>
      </c>
      <c r="F15" s="15">
        <v>891.6</v>
      </c>
      <c r="G15" s="15">
        <v>952.2</v>
      </c>
      <c r="H15" s="15">
        <v>1041.5999999999999</v>
      </c>
      <c r="I15" s="15">
        <v>1203</v>
      </c>
      <c r="J15" s="15">
        <v>1402.8</v>
      </c>
      <c r="K15" s="15">
        <v>1469.4</v>
      </c>
      <c r="L15" s="16">
        <v>1481.4</v>
      </c>
      <c r="M15" s="16">
        <v>1419.6000000000001</v>
      </c>
      <c r="N15" s="16">
        <v>1411.2</v>
      </c>
      <c r="O15" s="16">
        <v>1365</v>
      </c>
      <c r="P15" s="16">
        <v>1325.4</v>
      </c>
      <c r="Q15" s="16">
        <v>1330.2</v>
      </c>
      <c r="R15" s="16">
        <v>1360.2</v>
      </c>
      <c r="S15" s="16">
        <v>1411.8</v>
      </c>
      <c r="T15" s="16">
        <v>1348.8</v>
      </c>
      <c r="U15" s="16">
        <v>1315.2</v>
      </c>
      <c r="V15" s="16">
        <v>1254.6000000000001</v>
      </c>
      <c r="W15" s="16">
        <v>1199.4000000000001</v>
      </c>
      <c r="X15" s="16">
        <v>1141.2</v>
      </c>
      <c r="Y15" s="16">
        <v>995.4</v>
      </c>
      <c r="Z15" s="55">
        <v>897</v>
      </c>
      <c r="AA15" s="65">
        <v>28858.800000000007</v>
      </c>
    </row>
    <row r="16" spans="1:27" x14ac:dyDescent="0.2">
      <c r="A16" s="7"/>
      <c r="B16" s="8" t="s">
        <v>48</v>
      </c>
      <c r="C16" s="14">
        <v>48</v>
      </c>
      <c r="D16" s="15">
        <v>44.7</v>
      </c>
      <c r="E16" s="15">
        <v>43.800000000000004</v>
      </c>
      <c r="F16" s="15">
        <v>45.6</v>
      </c>
      <c r="G16" s="15">
        <v>48.9</v>
      </c>
      <c r="H16" s="15">
        <v>55.2</v>
      </c>
      <c r="I16" s="15">
        <v>60.6</v>
      </c>
      <c r="J16" s="15">
        <v>77.400000000000006</v>
      </c>
      <c r="K16" s="15">
        <v>91.5</v>
      </c>
      <c r="L16" s="16">
        <v>83.7</v>
      </c>
      <c r="M16" s="16">
        <v>95.100000000000009</v>
      </c>
      <c r="N16" s="16">
        <v>96.3</v>
      </c>
      <c r="O16" s="16">
        <v>57.6</v>
      </c>
      <c r="P16" s="16">
        <v>93.9</v>
      </c>
      <c r="Q16" s="16">
        <v>84</v>
      </c>
      <c r="R16" s="16">
        <v>74.100000000000009</v>
      </c>
      <c r="S16" s="16">
        <v>91.5</v>
      </c>
      <c r="T16" s="16">
        <v>74.400000000000006</v>
      </c>
      <c r="U16" s="16">
        <v>75.600000000000009</v>
      </c>
      <c r="V16" s="16">
        <v>69</v>
      </c>
      <c r="W16" s="16">
        <v>60.9</v>
      </c>
      <c r="X16" s="16">
        <v>48.9</v>
      </c>
      <c r="Y16" s="16">
        <v>45.6</v>
      </c>
      <c r="Z16" s="55">
        <v>41.7</v>
      </c>
      <c r="AA16" s="65">
        <v>1608.0000000000002</v>
      </c>
    </row>
    <row r="17" spans="1:27" x14ac:dyDescent="0.2">
      <c r="A17" s="7"/>
      <c r="B17" s="8" t="s">
        <v>49</v>
      </c>
      <c r="C17" s="14">
        <v>49.2</v>
      </c>
      <c r="D17" s="15">
        <v>48.6</v>
      </c>
      <c r="E17" s="15">
        <v>50.1</v>
      </c>
      <c r="F17" s="15">
        <v>48.300000000000004</v>
      </c>
      <c r="G17" s="15">
        <v>54.6</v>
      </c>
      <c r="H17" s="15">
        <v>73.8</v>
      </c>
      <c r="I17" s="15">
        <v>81</v>
      </c>
      <c r="J17" s="15">
        <v>87.9</v>
      </c>
      <c r="K17" s="15">
        <v>93.600000000000009</v>
      </c>
      <c r="L17" s="16">
        <v>94.5</v>
      </c>
      <c r="M17" s="16">
        <v>92.7</v>
      </c>
      <c r="N17" s="16">
        <v>90.3</v>
      </c>
      <c r="O17" s="16">
        <v>83.100000000000009</v>
      </c>
      <c r="P17" s="16">
        <v>84.600000000000009</v>
      </c>
      <c r="Q17" s="16">
        <v>85.8</v>
      </c>
      <c r="R17" s="16">
        <v>89.100000000000009</v>
      </c>
      <c r="S17" s="16">
        <v>103.8</v>
      </c>
      <c r="T17" s="16">
        <v>104.4</v>
      </c>
      <c r="U17" s="16">
        <v>108.3</v>
      </c>
      <c r="V17" s="16">
        <v>120</v>
      </c>
      <c r="W17" s="16">
        <v>119.4</v>
      </c>
      <c r="X17" s="16">
        <v>96.600000000000009</v>
      </c>
      <c r="Y17" s="16">
        <v>83.7</v>
      </c>
      <c r="Z17" s="55">
        <v>78</v>
      </c>
      <c r="AA17" s="65">
        <v>2021.3999999999999</v>
      </c>
    </row>
    <row r="18" spans="1:27" x14ac:dyDescent="0.2">
      <c r="A18" s="7"/>
      <c r="B18" s="8" t="s">
        <v>50</v>
      </c>
      <c r="C18" s="14">
        <v>52.5</v>
      </c>
      <c r="D18" s="15">
        <v>45.9</v>
      </c>
      <c r="E18" s="15">
        <v>46.5</v>
      </c>
      <c r="F18" s="15">
        <v>45.6</v>
      </c>
      <c r="G18" s="15">
        <v>53.4</v>
      </c>
      <c r="H18" s="15">
        <v>71.100000000000009</v>
      </c>
      <c r="I18" s="15">
        <v>102</v>
      </c>
      <c r="J18" s="15">
        <v>131.1</v>
      </c>
      <c r="K18" s="15">
        <v>122.7</v>
      </c>
      <c r="L18" s="16">
        <v>104.10000000000001</v>
      </c>
      <c r="M18" s="16">
        <v>106.2</v>
      </c>
      <c r="N18" s="16">
        <v>93.600000000000009</v>
      </c>
      <c r="O18" s="16">
        <v>90.3</v>
      </c>
      <c r="P18" s="16">
        <v>96.3</v>
      </c>
      <c r="Q18" s="16">
        <v>97.8</v>
      </c>
      <c r="R18" s="16">
        <v>107.7</v>
      </c>
      <c r="S18" s="16">
        <v>133.19999999999999</v>
      </c>
      <c r="T18" s="16">
        <v>137.70000000000002</v>
      </c>
      <c r="U18" s="16">
        <v>133.5</v>
      </c>
      <c r="V18" s="16">
        <v>127.5</v>
      </c>
      <c r="W18" s="16">
        <v>121.5</v>
      </c>
      <c r="X18" s="16">
        <v>96.9</v>
      </c>
      <c r="Y18" s="16">
        <v>84.3</v>
      </c>
      <c r="Z18" s="55">
        <v>62.1</v>
      </c>
      <c r="AA18" s="65">
        <v>2263.5000000000005</v>
      </c>
    </row>
    <row r="19" spans="1:27" x14ac:dyDescent="0.2">
      <c r="A19" s="7"/>
      <c r="B19" s="8" t="s">
        <v>51</v>
      </c>
      <c r="C19" s="14">
        <v>141.9</v>
      </c>
      <c r="D19" s="15">
        <v>130.5</v>
      </c>
      <c r="E19" s="15">
        <v>133.19999999999999</v>
      </c>
      <c r="F19" s="15">
        <v>133.5</v>
      </c>
      <c r="G19" s="15">
        <v>116.7</v>
      </c>
      <c r="H19" s="15">
        <v>122.4</v>
      </c>
      <c r="I19" s="15">
        <v>136.19999999999999</v>
      </c>
      <c r="J19" s="15">
        <v>140.1</v>
      </c>
      <c r="K19" s="15">
        <v>183.9</v>
      </c>
      <c r="L19" s="16">
        <v>227.4</v>
      </c>
      <c r="M19" s="16">
        <v>205.20000000000002</v>
      </c>
      <c r="N19" s="16">
        <v>238.20000000000002</v>
      </c>
      <c r="O19" s="16">
        <v>159.30000000000001</v>
      </c>
      <c r="P19" s="16">
        <v>228.3</v>
      </c>
      <c r="Q19" s="16">
        <v>214.20000000000002</v>
      </c>
      <c r="R19" s="16">
        <v>300.3</v>
      </c>
      <c r="S19" s="16">
        <v>193.5</v>
      </c>
      <c r="T19" s="16">
        <v>291.90000000000003</v>
      </c>
      <c r="U19" s="16">
        <v>292.5</v>
      </c>
      <c r="V19" s="16">
        <v>291.90000000000003</v>
      </c>
      <c r="W19" s="16">
        <v>300.3</v>
      </c>
      <c r="X19" s="16">
        <v>202.5</v>
      </c>
      <c r="Y19" s="16">
        <v>249.9</v>
      </c>
      <c r="Z19" s="55">
        <v>201</v>
      </c>
      <c r="AA19" s="65">
        <v>4834.8</v>
      </c>
    </row>
    <row r="20" spans="1:27" x14ac:dyDescent="0.2">
      <c r="A20" s="7"/>
      <c r="B20" s="8" t="s">
        <v>52</v>
      </c>
      <c r="C20" s="14">
        <v>172.8</v>
      </c>
      <c r="D20" s="15">
        <v>161.70000000000002</v>
      </c>
      <c r="E20" s="15">
        <v>156.6</v>
      </c>
      <c r="F20" s="15">
        <v>154.80000000000001</v>
      </c>
      <c r="G20" s="15">
        <v>172.20000000000002</v>
      </c>
      <c r="H20" s="15">
        <v>192.3</v>
      </c>
      <c r="I20" s="15">
        <v>237.3</v>
      </c>
      <c r="J20" s="15">
        <v>264</v>
      </c>
      <c r="K20" s="15">
        <v>255.3</v>
      </c>
      <c r="L20" s="16">
        <v>276.60000000000002</v>
      </c>
      <c r="M20" s="16">
        <v>245.1</v>
      </c>
      <c r="N20" s="16">
        <v>267.89999999999998</v>
      </c>
      <c r="O20" s="16">
        <v>212.70000000000002</v>
      </c>
      <c r="P20" s="16">
        <v>231.6</v>
      </c>
      <c r="Q20" s="16">
        <v>243</v>
      </c>
      <c r="R20" s="16">
        <v>255</v>
      </c>
      <c r="S20" s="16">
        <v>275.7</v>
      </c>
      <c r="T20" s="16">
        <v>263.7</v>
      </c>
      <c r="U20" s="16">
        <v>258.89999999999998</v>
      </c>
      <c r="V20" s="16">
        <v>249.9</v>
      </c>
      <c r="W20" s="16">
        <v>221.1</v>
      </c>
      <c r="X20" s="16">
        <v>192.3</v>
      </c>
      <c r="Y20" s="16">
        <v>192.3</v>
      </c>
      <c r="Z20" s="55">
        <v>185.4</v>
      </c>
      <c r="AA20" s="65">
        <v>5338.1999999999989</v>
      </c>
    </row>
    <row r="21" spans="1:27" x14ac:dyDescent="0.2">
      <c r="A21" s="7"/>
      <c r="B21" s="8" t="s">
        <v>53</v>
      </c>
      <c r="C21" s="14">
        <v>130.19999999999999</v>
      </c>
      <c r="D21" s="15">
        <v>127.2</v>
      </c>
      <c r="E21" s="15">
        <v>129.9</v>
      </c>
      <c r="F21" s="15">
        <v>140.70000000000002</v>
      </c>
      <c r="G21" s="15">
        <v>142.20000000000002</v>
      </c>
      <c r="H21" s="15">
        <v>154.20000000000002</v>
      </c>
      <c r="I21" s="15">
        <v>183</v>
      </c>
      <c r="J21" s="15">
        <v>181.20000000000002</v>
      </c>
      <c r="K21" s="15">
        <v>180</v>
      </c>
      <c r="L21" s="16">
        <v>169.5</v>
      </c>
      <c r="M21" s="16">
        <v>151.20000000000002</v>
      </c>
      <c r="N21" s="16">
        <v>174.3</v>
      </c>
      <c r="O21" s="16">
        <v>145.20000000000002</v>
      </c>
      <c r="P21" s="16">
        <v>155.70000000000002</v>
      </c>
      <c r="Q21" s="16">
        <v>161.70000000000002</v>
      </c>
      <c r="R21" s="16">
        <v>162.6</v>
      </c>
      <c r="S21" s="16">
        <v>179.70000000000002</v>
      </c>
      <c r="T21" s="16">
        <v>181.20000000000002</v>
      </c>
      <c r="U21" s="16">
        <v>197.70000000000002</v>
      </c>
      <c r="V21" s="16">
        <v>193.20000000000002</v>
      </c>
      <c r="W21" s="16">
        <v>190.8</v>
      </c>
      <c r="X21" s="16">
        <v>189</v>
      </c>
      <c r="Y21" s="16">
        <v>148.80000000000001</v>
      </c>
      <c r="Z21" s="55">
        <v>133.5</v>
      </c>
      <c r="AA21" s="65">
        <v>3902.6999999999994</v>
      </c>
    </row>
    <row r="22" spans="1:27" x14ac:dyDescent="0.2">
      <c r="A22" s="7"/>
      <c r="B22" s="8" t="s">
        <v>54</v>
      </c>
      <c r="C22" s="14">
        <v>106.8</v>
      </c>
      <c r="D22" s="15">
        <v>107.4</v>
      </c>
      <c r="E22" s="15">
        <v>106.2</v>
      </c>
      <c r="F22" s="15">
        <v>107.7</v>
      </c>
      <c r="G22" s="15">
        <v>106.5</v>
      </c>
      <c r="H22" s="15">
        <v>106.8</v>
      </c>
      <c r="I22" s="15">
        <v>104.10000000000001</v>
      </c>
      <c r="J22" s="15">
        <v>105.9</v>
      </c>
      <c r="K22" s="15">
        <v>105</v>
      </c>
      <c r="L22" s="16">
        <v>105</v>
      </c>
      <c r="M22" s="16">
        <v>107.4</v>
      </c>
      <c r="N22" s="16">
        <v>107.10000000000001</v>
      </c>
      <c r="O22" s="16">
        <v>106.5</v>
      </c>
      <c r="P22" s="16">
        <v>105.3</v>
      </c>
      <c r="Q22" s="16">
        <v>106.2</v>
      </c>
      <c r="R22" s="16">
        <v>109.2</v>
      </c>
      <c r="S22" s="16">
        <v>113.10000000000001</v>
      </c>
      <c r="T22" s="16">
        <v>107.4</v>
      </c>
      <c r="U22" s="16">
        <v>105.60000000000001</v>
      </c>
      <c r="V22" s="16">
        <v>106.5</v>
      </c>
      <c r="W22" s="16">
        <v>104.7</v>
      </c>
      <c r="X22" s="16">
        <v>107.10000000000001</v>
      </c>
      <c r="Y22" s="16">
        <v>105.60000000000001</v>
      </c>
      <c r="Z22" s="55">
        <v>104.7</v>
      </c>
      <c r="AA22" s="65">
        <v>2557.7999999999993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168.3</v>
      </c>
      <c r="D24" s="15">
        <v>167.70000000000002</v>
      </c>
      <c r="E24" s="15">
        <v>169.8</v>
      </c>
      <c r="F24" s="15">
        <v>174.3</v>
      </c>
      <c r="G24" s="15">
        <v>192.6</v>
      </c>
      <c r="H24" s="15">
        <v>231.9</v>
      </c>
      <c r="I24" s="15">
        <v>273.3</v>
      </c>
      <c r="J24" s="15">
        <v>360</v>
      </c>
      <c r="K24" s="15">
        <v>325.2</v>
      </c>
      <c r="L24" s="16">
        <v>309.90000000000003</v>
      </c>
      <c r="M24" s="16">
        <v>276.3</v>
      </c>
      <c r="N24" s="16">
        <v>280.2</v>
      </c>
      <c r="O24" s="16">
        <v>254.70000000000002</v>
      </c>
      <c r="P24" s="16">
        <v>232.8</v>
      </c>
      <c r="Q24" s="16">
        <v>313.2</v>
      </c>
      <c r="R24" s="16">
        <v>300.60000000000002</v>
      </c>
      <c r="S24" s="16">
        <v>352.8</v>
      </c>
      <c r="T24" s="16">
        <v>326.7</v>
      </c>
      <c r="U24" s="16">
        <v>336.90000000000003</v>
      </c>
      <c r="V24" s="16">
        <v>367.2</v>
      </c>
      <c r="W24" s="16">
        <v>316.5</v>
      </c>
      <c r="X24" s="16">
        <v>307.8</v>
      </c>
      <c r="Y24" s="16">
        <v>226.20000000000002</v>
      </c>
      <c r="Z24" s="55">
        <v>211.5</v>
      </c>
      <c r="AA24" s="65">
        <v>6476.3999999999987</v>
      </c>
    </row>
    <row r="25" spans="1:27" x14ac:dyDescent="0.2">
      <c r="A25" s="7"/>
      <c r="B25" s="8" t="s">
        <v>57</v>
      </c>
      <c r="C25" s="14">
        <v>625.5</v>
      </c>
      <c r="D25" s="15">
        <v>641.70000000000005</v>
      </c>
      <c r="E25" s="15">
        <v>654.30000000000007</v>
      </c>
      <c r="F25" s="15">
        <v>631.20000000000005</v>
      </c>
      <c r="G25" s="15">
        <v>644.70000000000005</v>
      </c>
      <c r="H25" s="15">
        <v>688.2</v>
      </c>
      <c r="I25" s="15">
        <v>789.6</v>
      </c>
      <c r="J25" s="15">
        <v>893.4</v>
      </c>
      <c r="K25" s="15">
        <v>1107</v>
      </c>
      <c r="L25" s="16">
        <v>1164</v>
      </c>
      <c r="M25" s="16">
        <v>1164.6000000000001</v>
      </c>
      <c r="N25" s="16">
        <v>1100.1000000000001</v>
      </c>
      <c r="O25" s="16">
        <v>839.7</v>
      </c>
      <c r="P25" s="16">
        <v>1175.1000000000001</v>
      </c>
      <c r="Q25" s="16">
        <v>1018.5</v>
      </c>
      <c r="R25" s="16">
        <v>1118.4000000000001</v>
      </c>
      <c r="S25" s="16">
        <v>999.30000000000007</v>
      </c>
      <c r="T25" s="16">
        <v>950.1</v>
      </c>
      <c r="U25" s="16">
        <v>918</v>
      </c>
      <c r="V25" s="16">
        <v>914.1</v>
      </c>
      <c r="W25" s="16">
        <v>946.2</v>
      </c>
      <c r="X25" s="16">
        <v>832.2</v>
      </c>
      <c r="Y25" s="16">
        <v>726.9</v>
      </c>
      <c r="Z25" s="55">
        <v>672</v>
      </c>
      <c r="AA25" s="65">
        <v>21214.800000000003</v>
      </c>
    </row>
    <row r="26" spans="1:27" x14ac:dyDescent="0.2">
      <c r="A26" s="7"/>
      <c r="B26" s="8" t="s">
        <v>58</v>
      </c>
      <c r="C26" s="14">
        <v>2587.2000000000003</v>
      </c>
      <c r="D26" s="15">
        <v>2448.6</v>
      </c>
      <c r="E26" s="15">
        <v>2424.4</v>
      </c>
      <c r="F26" s="15">
        <v>2516.8000000000002</v>
      </c>
      <c r="G26" s="15">
        <v>2624.6</v>
      </c>
      <c r="H26" s="15">
        <v>2956.8</v>
      </c>
      <c r="I26" s="15">
        <v>3445.2000000000003</v>
      </c>
      <c r="J26" s="15">
        <v>3880.8</v>
      </c>
      <c r="K26" s="15">
        <v>4052.4</v>
      </c>
      <c r="L26" s="16">
        <v>4026</v>
      </c>
      <c r="M26" s="16">
        <v>3841.2000000000003</v>
      </c>
      <c r="N26" s="16">
        <v>3709.2000000000003</v>
      </c>
      <c r="O26" s="16">
        <v>3374.8</v>
      </c>
      <c r="P26" s="16">
        <v>3742.2000000000003</v>
      </c>
      <c r="Q26" s="16">
        <v>3636.6</v>
      </c>
      <c r="R26" s="16">
        <v>3744.4</v>
      </c>
      <c r="S26" s="16">
        <v>3911.6</v>
      </c>
      <c r="T26" s="16">
        <v>3949</v>
      </c>
      <c r="U26" s="16">
        <v>3979.8</v>
      </c>
      <c r="V26" s="16">
        <v>3687.2000000000003</v>
      </c>
      <c r="W26" s="16">
        <v>3621.2000000000003</v>
      </c>
      <c r="X26" s="16">
        <v>3258.2000000000003</v>
      </c>
      <c r="Y26" s="16">
        <v>2820.4</v>
      </c>
      <c r="Z26" s="55">
        <v>2635.6</v>
      </c>
      <c r="AA26" s="65">
        <v>80874.2</v>
      </c>
    </row>
    <row r="27" spans="1:27" x14ac:dyDescent="0.2">
      <c r="A27" s="7"/>
      <c r="B27" s="8" t="s">
        <v>59</v>
      </c>
      <c r="C27" s="14">
        <v>2890.8</v>
      </c>
      <c r="D27" s="15">
        <v>2824.8</v>
      </c>
      <c r="E27" s="15">
        <v>2831.4</v>
      </c>
      <c r="F27" s="15">
        <v>2884.2000000000003</v>
      </c>
      <c r="G27" s="15">
        <v>3014</v>
      </c>
      <c r="H27" s="15">
        <v>3269.2000000000003</v>
      </c>
      <c r="I27" s="15">
        <v>3883</v>
      </c>
      <c r="J27" s="15">
        <v>4463.8</v>
      </c>
      <c r="K27" s="15">
        <v>4604.6000000000004</v>
      </c>
      <c r="L27" s="16">
        <v>4769.6000000000004</v>
      </c>
      <c r="M27" s="16">
        <v>4562.8</v>
      </c>
      <c r="N27" s="16">
        <v>4543</v>
      </c>
      <c r="O27" s="16">
        <v>4063.4</v>
      </c>
      <c r="P27" s="16">
        <v>4417.6000000000004</v>
      </c>
      <c r="Q27" s="16">
        <v>4364.8</v>
      </c>
      <c r="R27" s="16">
        <v>4628.8</v>
      </c>
      <c r="S27" s="16">
        <v>4701.4000000000005</v>
      </c>
      <c r="T27" s="16">
        <v>4653</v>
      </c>
      <c r="U27" s="16">
        <v>4587</v>
      </c>
      <c r="V27" s="16">
        <v>4470.4000000000005</v>
      </c>
      <c r="W27" s="16">
        <v>4307.6000000000004</v>
      </c>
      <c r="X27" s="16">
        <v>3918.2000000000003</v>
      </c>
      <c r="Y27" s="16">
        <v>3515.6</v>
      </c>
      <c r="Z27" s="55">
        <v>3115.2000000000003</v>
      </c>
      <c r="AA27" s="65">
        <v>95284.200000000012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18407.400000000001</v>
      </c>
      <c r="D29" s="15">
        <v>22308</v>
      </c>
      <c r="E29" s="15">
        <v>24208.799999999999</v>
      </c>
      <c r="F29" s="15">
        <v>24446.400000000001</v>
      </c>
      <c r="G29" s="15">
        <v>23720.400000000001</v>
      </c>
      <c r="H29" s="15">
        <v>22189.200000000001</v>
      </c>
      <c r="I29" s="15">
        <v>20110.2</v>
      </c>
      <c r="J29" s="15">
        <v>17437.2</v>
      </c>
      <c r="K29" s="15">
        <v>12526.800000000001</v>
      </c>
      <c r="L29" s="16">
        <v>12084.6</v>
      </c>
      <c r="M29" s="16">
        <v>10553.4</v>
      </c>
      <c r="N29" s="16">
        <v>10230</v>
      </c>
      <c r="O29" s="16">
        <v>11609.4</v>
      </c>
      <c r="P29" s="16">
        <v>10157.4</v>
      </c>
      <c r="Q29" s="16">
        <v>6382.2</v>
      </c>
      <c r="R29" s="16">
        <v>4725.6000000000004</v>
      </c>
      <c r="S29" s="16">
        <v>5049</v>
      </c>
      <c r="T29" s="16">
        <v>7246.8</v>
      </c>
      <c r="U29" s="16">
        <v>7260</v>
      </c>
      <c r="V29" s="16">
        <v>8811</v>
      </c>
      <c r="W29" s="16">
        <v>9358.8000000000011</v>
      </c>
      <c r="X29" s="16">
        <v>9814.2000000000007</v>
      </c>
      <c r="Y29" s="16">
        <v>13596</v>
      </c>
      <c r="Z29" s="55">
        <v>18321.600000000002</v>
      </c>
      <c r="AA29" s="65">
        <v>330554.40000000002</v>
      </c>
    </row>
    <row r="30" spans="1:27" x14ac:dyDescent="0.2">
      <c r="A30" s="7"/>
      <c r="B30" s="8" t="s">
        <v>62</v>
      </c>
      <c r="C30" s="14">
        <v>12995.4</v>
      </c>
      <c r="D30" s="15">
        <v>17120.400000000001</v>
      </c>
      <c r="E30" s="15">
        <v>19060.8</v>
      </c>
      <c r="F30" s="15">
        <v>19146.600000000002</v>
      </c>
      <c r="G30" s="15">
        <v>18202.8</v>
      </c>
      <c r="H30" s="15">
        <v>16064.4</v>
      </c>
      <c r="I30" s="15">
        <v>12876.6</v>
      </c>
      <c r="J30" s="15">
        <v>9160.8000000000011</v>
      </c>
      <c r="K30" s="15">
        <v>3913.8</v>
      </c>
      <c r="L30" s="16">
        <v>3333</v>
      </c>
      <c r="M30" s="16">
        <v>2178</v>
      </c>
      <c r="N30" s="16">
        <v>2065.8000000000002</v>
      </c>
      <c r="O30" s="16">
        <v>4204.2</v>
      </c>
      <c r="P30" s="16">
        <v>2125.1999999999998</v>
      </c>
      <c r="Q30" s="16">
        <v>244.20000000000002</v>
      </c>
      <c r="R30" s="16">
        <v>0</v>
      </c>
      <c r="S30" s="16">
        <v>0</v>
      </c>
      <c r="T30" s="16">
        <v>118.8</v>
      </c>
      <c r="U30" s="16">
        <v>26.400000000000002</v>
      </c>
      <c r="V30" s="16">
        <v>778.80000000000007</v>
      </c>
      <c r="W30" s="16">
        <v>1551</v>
      </c>
      <c r="X30" s="16">
        <v>2666.4</v>
      </c>
      <c r="Y30" s="16">
        <v>7332.6</v>
      </c>
      <c r="Z30" s="55">
        <v>12658.800000000001</v>
      </c>
      <c r="AA30" s="65">
        <v>167824.80000000002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59.4</v>
      </c>
      <c r="O31" s="16">
        <v>0</v>
      </c>
      <c r="P31" s="16">
        <v>99</v>
      </c>
      <c r="Q31" s="16">
        <v>1854.6000000000001</v>
      </c>
      <c r="R31" s="16">
        <v>3649.8</v>
      </c>
      <c r="S31" s="16">
        <v>3564</v>
      </c>
      <c r="T31" s="16">
        <v>1452</v>
      </c>
      <c r="U31" s="16">
        <v>1320</v>
      </c>
      <c r="V31" s="16">
        <v>105.60000000000001</v>
      </c>
      <c r="W31" s="16">
        <v>99</v>
      </c>
      <c r="X31" s="16">
        <v>0</v>
      </c>
      <c r="Y31" s="16">
        <v>0</v>
      </c>
      <c r="Z31" s="55">
        <v>0</v>
      </c>
      <c r="AA31" s="65">
        <v>12203.4</v>
      </c>
    </row>
    <row r="32" spans="1:27" x14ac:dyDescent="0.2">
      <c r="A32" s="7"/>
      <c r="B32" s="8" t="s">
        <v>64</v>
      </c>
      <c r="C32" s="14">
        <v>810.6</v>
      </c>
      <c r="D32" s="15">
        <v>791.7</v>
      </c>
      <c r="E32" s="15">
        <v>781.2</v>
      </c>
      <c r="F32" s="15">
        <v>798</v>
      </c>
      <c r="G32" s="15">
        <v>844.2</v>
      </c>
      <c r="H32" s="15">
        <v>989.1</v>
      </c>
      <c r="I32" s="15">
        <v>1140.3</v>
      </c>
      <c r="J32" s="15">
        <v>1295.7</v>
      </c>
      <c r="K32" s="15">
        <v>1388.1000000000001</v>
      </c>
      <c r="L32" s="16">
        <v>1356.6000000000001</v>
      </c>
      <c r="M32" s="16">
        <v>1356.6000000000001</v>
      </c>
      <c r="N32" s="16">
        <v>1241.1000000000001</v>
      </c>
      <c r="O32" s="16">
        <v>1094.0999999999999</v>
      </c>
      <c r="P32" s="16">
        <v>1230.6000000000001</v>
      </c>
      <c r="Q32" s="16">
        <v>1182.3</v>
      </c>
      <c r="R32" s="16">
        <v>1222.2</v>
      </c>
      <c r="S32" s="16">
        <v>1337.7</v>
      </c>
      <c r="T32" s="16">
        <v>1398.6000000000001</v>
      </c>
      <c r="U32" s="16">
        <v>1346.1000000000001</v>
      </c>
      <c r="V32" s="16">
        <v>1274.7</v>
      </c>
      <c r="W32" s="16">
        <v>1144.5</v>
      </c>
      <c r="X32" s="16">
        <v>1052.0999999999999</v>
      </c>
      <c r="Y32" s="16">
        <v>905.1</v>
      </c>
      <c r="Z32" s="55">
        <v>819</v>
      </c>
      <c r="AA32" s="65">
        <v>26800.199999999997</v>
      </c>
    </row>
    <row r="33" spans="1:27" x14ac:dyDescent="0.2">
      <c r="A33" s="7"/>
      <c r="B33" s="8" t="s">
        <v>65</v>
      </c>
      <c r="C33" s="14">
        <v>153.30000000000001</v>
      </c>
      <c r="D33" s="15">
        <v>144.9</v>
      </c>
      <c r="E33" s="15">
        <v>147</v>
      </c>
      <c r="F33" s="15">
        <v>159.6</v>
      </c>
      <c r="G33" s="15">
        <v>170.1</v>
      </c>
      <c r="H33" s="15">
        <v>191.1</v>
      </c>
      <c r="I33" s="15">
        <v>235.20000000000002</v>
      </c>
      <c r="J33" s="15">
        <v>262.5</v>
      </c>
      <c r="K33" s="15">
        <v>262.5</v>
      </c>
      <c r="L33" s="16">
        <v>260.39999999999998</v>
      </c>
      <c r="M33" s="16">
        <v>254.1</v>
      </c>
      <c r="N33" s="16">
        <v>228.9</v>
      </c>
      <c r="O33" s="16">
        <v>216.3</v>
      </c>
      <c r="P33" s="16">
        <v>216.3</v>
      </c>
      <c r="Q33" s="16">
        <v>243.6</v>
      </c>
      <c r="R33" s="16">
        <v>237.3</v>
      </c>
      <c r="S33" s="16">
        <v>296.10000000000002</v>
      </c>
      <c r="T33" s="16">
        <v>275.10000000000002</v>
      </c>
      <c r="U33" s="16">
        <v>279.3</v>
      </c>
      <c r="V33" s="16">
        <v>260.39999999999998</v>
      </c>
      <c r="W33" s="16">
        <v>252</v>
      </c>
      <c r="X33" s="16">
        <v>191.1</v>
      </c>
      <c r="Y33" s="16">
        <v>165.9</v>
      </c>
      <c r="Z33" s="55">
        <v>157.5</v>
      </c>
      <c r="AA33" s="65">
        <v>5260.5</v>
      </c>
    </row>
    <row r="34" spans="1:27" x14ac:dyDescent="0.2">
      <c r="A34" s="7"/>
      <c r="B34" s="8" t="s">
        <v>66</v>
      </c>
      <c r="C34" s="14">
        <v>564.55000000000007</v>
      </c>
      <c r="D34" s="15">
        <v>560.35</v>
      </c>
      <c r="E34" s="15">
        <v>550.9</v>
      </c>
      <c r="F34" s="15">
        <v>568.4</v>
      </c>
      <c r="G34" s="15">
        <v>603.75</v>
      </c>
      <c r="H34" s="15">
        <v>708.75</v>
      </c>
      <c r="I34" s="15">
        <v>817.95</v>
      </c>
      <c r="J34" s="15">
        <v>932.75</v>
      </c>
      <c r="K34" s="15">
        <v>989.80000000000007</v>
      </c>
      <c r="L34" s="16">
        <v>944.30000000000007</v>
      </c>
      <c r="M34" s="16">
        <v>971.25</v>
      </c>
      <c r="N34" s="16">
        <v>893.55000000000007</v>
      </c>
      <c r="O34" s="16">
        <v>765.80000000000007</v>
      </c>
      <c r="P34" s="16">
        <v>873.6</v>
      </c>
      <c r="Q34" s="16">
        <v>820.4</v>
      </c>
      <c r="R34" s="16">
        <v>882.7</v>
      </c>
      <c r="S34" s="16">
        <v>974.75</v>
      </c>
      <c r="T34" s="16">
        <v>1010.1</v>
      </c>
      <c r="U34" s="16">
        <v>960.75</v>
      </c>
      <c r="V34" s="16">
        <v>899.5</v>
      </c>
      <c r="W34" s="16">
        <v>816.55000000000007</v>
      </c>
      <c r="X34" s="16">
        <v>731.5</v>
      </c>
      <c r="Y34" s="16">
        <v>628.25</v>
      </c>
      <c r="Z34" s="55">
        <v>562.80000000000007</v>
      </c>
      <c r="AA34" s="65">
        <v>19033</v>
      </c>
    </row>
    <row r="35" spans="1:27" x14ac:dyDescent="0.2">
      <c r="A35" s="7"/>
      <c r="B35" s="8" t="s">
        <v>67</v>
      </c>
      <c r="C35" s="14">
        <v>49.35</v>
      </c>
      <c r="D35" s="15">
        <v>44.1</v>
      </c>
      <c r="E35" s="15">
        <v>43.75</v>
      </c>
      <c r="F35" s="15">
        <v>52.5</v>
      </c>
      <c r="G35" s="15">
        <v>58.1</v>
      </c>
      <c r="H35" s="15">
        <v>73.150000000000006</v>
      </c>
      <c r="I35" s="15">
        <v>102.2</v>
      </c>
      <c r="J35" s="15">
        <v>120.4</v>
      </c>
      <c r="K35" s="15">
        <v>131.94999999999999</v>
      </c>
      <c r="L35" s="16">
        <v>130.55000000000001</v>
      </c>
      <c r="M35" s="16">
        <v>126.7</v>
      </c>
      <c r="N35" s="16">
        <v>106.05</v>
      </c>
      <c r="O35" s="16">
        <v>93.100000000000009</v>
      </c>
      <c r="P35" s="16">
        <v>98.7</v>
      </c>
      <c r="Q35" s="16">
        <v>115.5</v>
      </c>
      <c r="R35" s="16">
        <v>107.8</v>
      </c>
      <c r="S35" s="16">
        <v>159.6</v>
      </c>
      <c r="T35" s="16">
        <v>134.75</v>
      </c>
      <c r="U35" s="16">
        <v>137.55000000000001</v>
      </c>
      <c r="V35" s="16">
        <v>120.75</v>
      </c>
      <c r="W35" s="16">
        <v>117.95</v>
      </c>
      <c r="X35" s="16">
        <v>74.900000000000006</v>
      </c>
      <c r="Y35" s="16">
        <v>59.85</v>
      </c>
      <c r="Z35" s="55">
        <v>53.9</v>
      </c>
      <c r="AA35" s="65">
        <v>2313.1499999999996</v>
      </c>
    </row>
    <row r="36" spans="1:27" x14ac:dyDescent="0.2">
      <c r="A36" s="7"/>
      <c r="B36" s="8" t="s">
        <v>68</v>
      </c>
      <c r="C36" s="14">
        <v>83.3</v>
      </c>
      <c r="D36" s="15">
        <v>74.55</v>
      </c>
      <c r="E36" s="15">
        <v>69.650000000000006</v>
      </c>
      <c r="F36" s="15">
        <v>70</v>
      </c>
      <c r="G36" s="15">
        <v>75.25</v>
      </c>
      <c r="H36" s="15">
        <v>94.15</v>
      </c>
      <c r="I36" s="15">
        <v>107.8</v>
      </c>
      <c r="J36" s="15">
        <v>134.75</v>
      </c>
      <c r="K36" s="15">
        <v>182.35</v>
      </c>
      <c r="L36" s="16">
        <v>221.9</v>
      </c>
      <c r="M36" s="16">
        <v>199.5</v>
      </c>
      <c r="N36" s="16">
        <v>169.05</v>
      </c>
      <c r="O36" s="16">
        <v>143.85</v>
      </c>
      <c r="P36" s="16">
        <v>176.75</v>
      </c>
      <c r="Q36" s="16">
        <v>187.6</v>
      </c>
      <c r="R36" s="16">
        <v>150.15</v>
      </c>
      <c r="S36" s="16">
        <v>164.85</v>
      </c>
      <c r="T36" s="16">
        <v>185.5</v>
      </c>
      <c r="U36" s="16">
        <v>188.3</v>
      </c>
      <c r="V36" s="16">
        <v>179.20000000000002</v>
      </c>
      <c r="W36" s="16">
        <v>134.05000000000001</v>
      </c>
      <c r="X36" s="16">
        <v>138.6</v>
      </c>
      <c r="Y36" s="16">
        <v>112.7</v>
      </c>
      <c r="Z36" s="55">
        <v>101.5</v>
      </c>
      <c r="AA36" s="65">
        <v>3345.2999999999997</v>
      </c>
    </row>
    <row r="37" spans="1:27" s="63" customFormat="1" ht="16.5" thickBot="1" x14ac:dyDescent="0.3">
      <c r="A37" s="58"/>
      <c r="B37" s="59" t="s">
        <v>2</v>
      </c>
      <c r="C37" s="60">
        <f>SUM(C8:C36)</f>
        <v>47465.532000000014</v>
      </c>
      <c r="D37" s="60">
        <f>SUM(D8:D36)</f>
        <v>54877.671999999999</v>
      </c>
      <c r="E37" s="60">
        <f>SUM(E8:E36)</f>
        <v>58675.475999999995</v>
      </c>
      <c r="F37" s="60">
        <f>SUM(F8:F36)</f>
        <v>59429.088000000003</v>
      </c>
      <c r="G37" s="60">
        <f>SUM(G8:G36)</f>
        <v>58461.967999999993</v>
      </c>
      <c r="H37" s="60">
        <f>SUM(H8:H36)</f>
        <v>56525.942000000003</v>
      </c>
      <c r="I37" s="60">
        <f>SUM(I8:I36)</f>
        <v>54528.177999999993</v>
      </c>
      <c r="J37" s="60">
        <f>SUM(J8:J36)</f>
        <v>51171.968000000001</v>
      </c>
      <c r="K37" s="60">
        <f>SUM(K8:K36)</f>
        <v>41978.188000000002</v>
      </c>
      <c r="L37" s="60">
        <f>SUM(L8:L36)</f>
        <v>41393.846000000005</v>
      </c>
      <c r="M37" s="60">
        <f>SUM(M8:M36)</f>
        <v>37557.293999999994</v>
      </c>
      <c r="N37" s="60">
        <f>SUM(N8:N36)</f>
        <v>36717.250000000015</v>
      </c>
      <c r="O37" s="60">
        <f>SUM(O8:O36)</f>
        <v>37728.554000000004</v>
      </c>
      <c r="P37" s="60">
        <f>SUM(P8:P36)</f>
        <v>36481.297999999995</v>
      </c>
      <c r="Q37" s="60">
        <f>SUM(Q8:Q36)</f>
        <v>32102.76</v>
      </c>
      <c r="R37" s="60">
        <f>SUM(R8:R36)</f>
        <v>33084.686000000009</v>
      </c>
      <c r="S37" s="60">
        <f>SUM(S8:S36)</f>
        <v>34040.563999999998</v>
      </c>
      <c r="T37" s="60">
        <f>SUM(T8:T36)</f>
        <v>34188.853999999999</v>
      </c>
      <c r="U37" s="60">
        <f>SUM(U8:U36)</f>
        <v>33883.028000000006</v>
      </c>
      <c r="V37" s="60">
        <f>SUM(V8:V36)</f>
        <v>33747.914000000004</v>
      </c>
      <c r="W37" s="60">
        <f>SUM(W8:W36)</f>
        <v>34381.994000000006</v>
      </c>
      <c r="X37" s="60">
        <f>SUM(X8:X36)</f>
        <v>33619.592000000004</v>
      </c>
      <c r="Y37" s="60">
        <f>SUM(Y8:Y36)</f>
        <v>39562.727999999996</v>
      </c>
      <c r="Z37" s="61">
        <f>SUM(Z8:Z36)</f>
        <v>47883.640000000014</v>
      </c>
      <c r="AA37" s="62">
        <f>SUM(AA8:AA36)</f>
        <v>1029488.0140000002</v>
      </c>
    </row>
    <row r="41" spans="1:27" ht="15.75" x14ac:dyDescent="0.2">
      <c r="B41" s="66"/>
      <c r="C41" s="70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8" t="s">
        <v>69</v>
      </c>
    </row>
    <row r="42" spans="1:27" ht="18.75" x14ac:dyDescent="0.2">
      <c r="B42" s="75" t="s">
        <v>39</v>
      </c>
      <c r="C42" s="70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7" t="s">
        <v>38</v>
      </c>
    </row>
    <row r="43" spans="1:27" ht="13.5" thickBot="1" x14ac:dyDescent="0.25"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6.5" thickBot="1" x14ac:dyDescent="0.25">
      <c r="B44" s="74" t="s">
        <v>1</v>
      </c>
      <c r="C44" s="76" t="s">
        <v>3</v>
      </c>
      <c r="D44" s="76" t="s">
        <v>4</v>
      </c>
      <c r="E44" s="76" t="s">
        <v>5</v>
      </c>
      <c r="F44" s="76" t="s">
        <v>6</v>
      </c>
      <c r="G44" s="76" t="s">
        <v>7</v>
      </c>
      <c r="H44" s="76" t="s">
        <v>8</v>
      </c>
      <c r="I44" s="76" t="s">
        <v>9</v>
      </c>
      <c r="J44" s="76" t="s">
        <v>10</v>
      </c>
      <c r="K44" s="76" t="s">
        <v>11</v>
      </c>
      <c r="L44" s="76" t="s">
        <v>12</v>
      </c>
      <c r="M44" s="76" t="s">
        <v>13</v>
      </c>
      <c r="N44" s="76" t="s">
        <v>14</v>
      </c>
      <c r="O44" s="76" t="s">
        <v>15</v>
      </c>
      <c r="P44" s="76" t="s">
        <v>16</v>
      </c>
      <c r="Q44" s="76" t="s">
        <v>17</v>
      </c>
      <c r="R44" s="76" t="s">
        <v>18</v>
      </c>
      <c r="S44" s="76" t="s">
        <v>19</v>
      </c>
      <c r="T44" s="76" t="s">
        <v>20</v>
      </c>
      <c r="U44" s="76" t="s">
        <v>21</v>
      </c>
      <c r="V44" s="76" t="s">
        <v>22</v>
      </c>
      <c r="W44" s="76" t="s">
        <v>23</v>
      </c>
      <c r="X44" s="76" t="s">
        <v>24</v>
      </c>
      <c r="Y44" s="76" t="s">
        <v>25</v>
      </c>
      <c r="Z44" s="79" t="s">
        <v>26</v>
      </c>
      <c r="AA44" s="77" t="s">
        <v>35</v>
      </c>
    </row>
    <row r="45" spans="1:27" x14ac:dyDescent="0.2">
      <c r="B45" s="69" t="s">
        <v>40</v>
      </c>
      <c r="C45" s="71">
        <v>2.2240000000000002</v>
      </c>
      <c r="D45" s="72">
        <v>2.2080000000000002</v>
      </c>
      <c r="E45" s="72">
        <v>2.1920000000000002</v>
      </c>
      <c r="F45" s="72">
        <v>2.2080000000000002</v>
      </c>
      <c r="G45" s="72">
        <v>2.2240000000000002</v>
      </c>
      <c r="H45" s="72">
        <v>2.1760000000000002</v>
      </c>
      <c r="I45" s="72">
        <v>2.0960000000000001</v>
      </c>
      <c r="J45" s="72">
        <v>2.0640000000000001</v>
      </c>
      <c r="K45" s="72">
        <v>2.08</v>
      </c>
      <c r="L45" s="73">
        <v>2.1280000000000001</v>
      </c>
      <c r="M45" s="73">
        <v>2.1760000000000002</v>
      </c>
      <c r="N45" s="73">
        <v>2.1760000000000002</v>
      </c>
      <c r="O45" s="73">
        <v>2.1760000000000002</v>
      </c>
      <c r="P45" s="73">
        <v>2.08</v>
      </c>
      <c r="Q45" s="73">
        <v>2.1120000000000001</v>
      </c>
      <c r="R45" s="73">
        <v>2.1440000000000001</v>
      </c>
      <c r="S45" s="73">
        <v>2.2080000000000002</v>
      </c>
      <c r="T45" s="73">
        <v>2.2080000000000002</v>
      </c>
      <c r="U45" s="73">
        <v>2.16</v>
      </c>
      <c r="V45" s="73">
        <v>2.1920000000000002</v>
      </c>
      <c r="W45" s="73">
        <v>2.1920000000000002</v>
      </c>
      <c r="X45" s="73">
        <v>2.1760000000000002</v>
      </c>
      <c r="Y45" s="73">
        <v>2.1760000000000002</v>
      </c>
      <c r="Z45" s="80">
        <v>2.16</v>
      </c>
      <c r="AA45" s="78">
        <v>51.936000000000007</v>
      </c>
    </row>
    <row r="46" spans="1:27" x14ac:dyDescent="0.2">
      <c r="B46" s="69" t="s">
        <v>41</v>
      </c>
      <c r="C46" s="71">
        <v>2.512</v>
      </c>
      <c r="D46" s="72">
        <v>2.4319999999999999</v>
      </c>
      <c r="E46" s="72">
        <v>2.4159999999999999</v>
      </c>
      <c r="F46" s="72">
        <v>2.4159999999999999</v>
      </c>
      <c r="G46" s="72">
        <v>2.496</v>
      </c>
      <c r="H46" s="72">
        <v>2.48</v>
      </c>
      <c r="I46" s="72">
        <v>2.6880000000000002</v>
      </c>
      <c r="J46" s="72">
        <v>2.7520000000000002</v>
      </c>
      <c r="K46" s="72">
        <v>2.72</v>
      </c>
      <c r="L46" s="73">
        <v>2.72</v>
      </c>
      <c r="M46" s="73">
        <v>2.6080000000000001</v>
      </c>
      <c r="N46" s="73">
        <v>2.544</v>
      </c>
      <c r="O46" s="73">
        <v>2.512</v>
      </c>
      <c r="P46" s="73">
        <v>2.3839999999999999</v>
      </c>
      <c r="Q46" s="73">
        <v>2.7680000000000002</v>
      </c>
      <c r="R46" s="73">
        <v>2.944</v>
      </c>
      <c r="S46" s="73">
        <v>3.0720000000000001</v>
      </c>
      <c r="T46" s="73">
        <v>2.7520000000000002</v>
      </c>
      <c r="U46" s="73">
        <v>2.7520000000000002</v>
      </c>
      <c r="V46" s="73">
        <v>2.7040000000000002</v>
      </c>
      <c r="W46" s="73">
        <v>2.8000000000000003</v>
      </c>
      <c r="X46" s="73">
        <v>2.8000000000000003</v>
      </c>
      <c r="Y46" s="73">
        <v>2.8320000000000003</v>
      </c>
      <c r="Z46" s="80">
        <v>2.7840000000000003</v>
      </c>
      <c r="AA46" s="85">
        <v>63.888000000000005</v>
      </c>
    </row>
    <row r="47" spans="1:27" x14ac:dyDescent="0.2">
      <c r="B47" s="69" t="s">
        <v>42</v>
      </c>
      <c r="C47" s="71">
        <v>733.2</v>
      </c>
      <c r="D47" s="72">
        <v>644.4</v>
      </c>
      <c r="E47" s="72">
        <v>597.6</v>
      </c>
      <c r="F47" s="72">
        <v>618</v>
      </c>
      <c r="G47" s="72">
        <v>638.4</v>
      </c>
      <c r="H47" s="72">
        <v>621.6</v>
      </c>
      <c r="I47" s="72">
        <v>596.4</v>
      </c>
      <c r="J47" s="72">
        <v>913.2</v>
      </c>
      <c r="K47" s="72">
        <v>1130.4000000000001</v>
      </c>
      <c r="L47" s="73">
        <v>1243.2</v>
      </c>
      <c r="M47" s="73">
        <v>1198.8</v>
      </c>
      <c r="N47" s="73">
        <v>1178.4000000000001</v>
      </c>
      <c r="O47" s="73">
        <v>954</v>
      </c>
      <c r="P47" s="73">
        <v>1202.4000000000001</v>
      </c>
      <c r="Q47" s="73">
        <v>1189.2</v>
      </c>
      <c r="R47" s="73">
        <v>1120.8</v>
      </c>
      <c r="S47" s="73">
        <v>1090.8</v>
      </c>
      <c r="T47" s="73">
        <v>994.80000000000007</v>
      </c>
      <c r="U47" s="73">
        <v>1015.2</v>
      </c>
      <c r="V47" s="73">
        <v>919.2</v>
      </c>
      <c r="W47" s="73">
        <v>944.4</v>
      </c>
      <c r="X47" s="73">
        <v>816</v>
      </c>
      <c r="Y47" s="73">
        <v>698.4</v>
      </c>
      <c r="Z47" s="80">
        <v>686.4</v>
      </c>
      <c r="AA47" s="85">
        <v>21745.200000000004</v>
      </c>
    </row>
    <row r="48" spans="1:27" x14ac:dyDescent="0.2">
      <c r="B48" s="69" t="s">
        <v>43</v>
      </c>
      <c r="C48" s="71">
        <v>890</v>
      </c>
      <c r="D48" s="72">
        <v>860</v>
      </c>
      <c r="E48" s="72">
        <v>844</v>
      </c>
      <c r="F48" s="72">
        <v>854</v>
      </c>
      <c r="G48" s="72">
        <v>858</v>
      </c>
      <c r="H48" s="72">
        <v>842</v>
      </c>
      <c r="I48" s="72">
        <v>912</v>
      </c>
      <c r="J48" s="72">
        <v>1200</v>
      </c>
      <c r="K48" s="72">
        <v>1438</v>
      </c>
      <c r="L48" s="73">
        <v>1652</v>
      </c>
      <c r="M48" s="73">
        <v>1590</v>
      </c>
      <c r="N48" s="73">
        <v>1618</v>
      </c>
      <c r="O48" s="73">
        <v>1148</v>
      </c>
      <c r="P48" s="73">
        <v>1520</v>
      </c>
      <c r="Q48" s="73">
        <v>1512</v>
      </c>
      <c r="R48" s="73">
        <v>1608</v>
      </c>
      <c r="S48" s="73">
        <v>1542</v>
      </c>
      <c r="T48" s="73">
        <v>1416</v>
      </c>
      <c r="U48" s="73">
        <v>1362</v>
      </c>
      <c r="V48" s="73">
        <v>1404</v>
      </c>
      <c r="W48" s="73">
        <v>1448</v>
      </c>
      <c r="X48" s="73">
        <v>1330</v>
      </c>
      <c r="Y48" s="73">
        <v>1200</v>
      </c>
      <c r="Z48" s="80">
        <v>1102</v>
      </c>
      <c r="AA48" s="85">
        <v>30150</v>
      </c>
    </row>
    <row r="49" spans="2:27" x14ac:dyDescent="0.2">
      <c r="B49" s="69" t="s">
        <v>44</v>
      </c>
      <c r="C49" s="71">
        <v>204.9</v>
      </c>
      <c r="D49" s="72">
        <v>164.4</v>
      </c>
      <c r="E49" s="72">
        <v>134.4</v>
      </c>
      <c r="F49" s="72">
        <v>144</v>
      </c>
      <c r="G49" s="72">
        <v>148.5</v>
      </c>
      <c r="H49" s="72">
        <v>152.1</v>
      </c>
      <c r="I49" s="72">
        <v>140.4</v>
      </c>
      <c r="J49" s="72">
        <v>246.3</v>
      </c>
      <c r="K49" s="72">
        <v>297.3</v>
      </c>
      <c r="L49" s="73">
        <v>365.7</v>
      </c>
      <c r="M49" s="73">
        <v>239.4</v>
      </c>
      <c r="N49" s="73">
        <v>380.7</v>
      </c>
      <c r="O49" s="73">
        <v>213.6</v>
      </c>
      <c r="P49" s="73">
        <v>298.2</v>
      </c>
      <c r="Q49" s="73">
        <v>345.3</v>
      </c>
      <c r="R49" s="73">
        <v>315.90000000000003</v>
      </c>
      <c r="S49" s="73">
        <v>289.5</v>
      </c>
      <c r="T49" s="73">
        <v>318.90000000000003</v>
      </c>
      <c r="U49" s="73">
        <v>292.8</v>
      </c>
      <c r="V49" s="73">
        <v>248.70000000000002</v>
      </c>
      <c r="W49" s="73">
        <v>261.3</v>
      </c>
      <c r="X49" s="73">
        <v>197.1</v>
      </c>
      <c r="Y49" s="73">
        <v>142.20000000000002</v>
      </c>
      <c r="Z49" s="80">
        <v>184.8</v>
      </c>
      <c r="AA49" s="85">
        <v>5726.4000000000005</v>
      </c>
    </row>
    <row r="50" spans="2:27" x14ac:dyDescent="0.2">
      <c r="B50" s="69" t="s">
        <v>45</v>
      </c>
      <c r="C50" s="71">
        <v>386.40000000000003</v>
      </c>
      <c r="D50" s="72">
        <v>345.6</v>
      </c>
      <c r="E50" s="72">
        <v>332.40000000000003</v>
      </c>
      <c r="F50" s="72">
        <v>340.8</v>
      </c>
      <c r="G50" s="72">
        <v>355.8</v>
      </c>
      <c r="H50" s="72">
        <v>338.40000000000003</v>
      </c>
      <c r="I50" s="72">
        <v>334.2</v>
      </c>
      <c r="J50" s="72">
        <v>550.20000000000005</v>
      </c>
      <c r="K50" s="72">
        <v>663</v>
      </c>
      <c r="L50" s="73">
        <v>688.80000000000007</v>
      </c>
      <c r="M50" s="73">
        <v>747.6</v>
      </c>
      <c r="N50" s="73">
        <v>569.4</v>
      </c>
      <c r="O50" s="73">
        <v>595.80000000000007</v>
      </c>
      <c r="P50" s="73">
        <v>690.6</v>
      </c>
      <c r="Q50" s="73">
        <v>646.20000000000005</v>
      </c>
      <c r="R50" s="73">
        <v>649.20000000000005</v>
      </c>
      <c r="S50" s="73">
        <v>599.4</v>
      </c>
      <c r="T50" s="73">
        <v>501.6</v>
      </c>
      <c r="U50" s="73">
        <v>536.4</v>
      </c>
      <c r="V50" s="73">
        <v>473.40000000000003</v>
      </c>
      <c r="W50" s="73">
        <v>510.6</v>
      </c>
      <c r="X50" s="73">
        <v>454.2</v>
      </c>
      <c r="Y50" s="73">
        <v>395.40000000000003</v>
      </c>
      <c r="Z50" s="80">
        <v>343.8</v>
      </c>
      <c r="AA50" s="85">
        <v>12049.2</v>
      </c>
    </row>
    <row r="51" spans="2:27" x14ac:dyDescent="0.2">
      <c r="B51" s="69" t="s">
        <v>46</v>
      </c>
      <c r="C51" s="71">
        <v>100.2</v>
      </c>
      <c r="D51" s="72">
        <v>85.8</v>
      </c>
      <c r="E51" s="72">
        <v>82.2</v>
      </c>
      <c r="F51" s="72">
        <v>87.600000000000009</v>
      </c>
      <c r="G51" s="72">
        <v>89.4</v>
      </c>
      <c r="H51" s="72">
        <v>96.600000000000009</v>
      </c>
      <c r="I51" s="72">
        <v>112.2</v>
      </c>
      <c r="J51" s="72">
        <v>154.80000000000001</v>
      </c>
      <c r="K51" s="72">
        <v>118.2</v>
      </c>
      <c r="L51" s="73">
        <v>135</v>
      </c>
      <c r="M51" s="73">
        <v>131.4</v>
      </c>
      <c r="N51" s="73">
        <v>127.8</v>
      </c>
      <c r="O51" s="73">
        <v>119.4</v>
      </c>
      <c r="P51" s="73">
        <v>115.2</v>
      </c>
      <c r="Q51" s="73">
        <v>123.60000000000001</v>
      </c>
      <c r="R51" s="73">
        <v>139.20000000000002</v>
      </c>
      <c r="S51" s="73">
        <v>186.6</v>
      </c>
      <c r="T51" s="73">
        <v>180</v>
      </c>
      <c r="U51" s="73">
        <v>167.4</v>
      </c>
      <c r="V51" s="73">
        <v>162</v>
      </c>
      <c r="W51" s="73">
        <v>172.8</v>
      </c>
      <c r="X51" s="73">
        <v>172.20000000000002</v>
      </c>
      <c r="Y51" s="73">
        <v>148.20000000000002</v>
      </c>
      <c r="Z51" s="80">
        <v>119.4</v>
      </c>
      <c r="AA51" s="85">
        <v>3127.2000000000003</v>
      </c>
    </row>
    <row r="52" spans="2:27" x14ac:dyDescent="0.2">
      <c r="B52" s="69" t="s">
        <v>47</v>
      </c>
      <c r="C52" s="71">
        <v>187.8</v>
      </c>
      <c r="D52" s="72">
        <v>181.20000000000002</v>
      </c>
      <c r="E52" s="72">
        <v>175.8</v>
      </c>
      <c r="F52" s="72">
        <v>183.6</v>
      </c>
      <c r="G52" s="72">
        <v>187.8</v>
      </c>
      <c r="H52" s="72">
        <v>186.6</v>
      </c>
      <c r="I52" s="72">
        <v>207.6</v>
      </c>
      <c r="J52" s="72">
        <v>288</v>
      </c>
      <c r="K52" s="72">
        <v>274.2</v>
      </c>
      <c r="L52" s="73">
        <v>298.8</v>
      </c>
      <c r="M52" s="73">
        <v>284.40000000000003</v>
      </c>
      <c r="N52" s="73">
        <v>280.2</v>
      </c>
      <c r="O52" s="73">
        <v>248.4</v>
      </c>
      <c r="P52" s="73">
        <v>247.8</v>
      </c>
      <c r="Q52" s="73">
        <v>259.2</v>
      </c>
      <c r="R52" s="73">
        <v>283.2</v>
      </c>
      <c r="S52" s="73">
        <v>323.40000000000003</v>
      </c>
      <c r="T52" s="73">
        <v>289.2</v>
      </c>
      <c r="U52" s="73">
        <v>265.2</v>
      </c>
      <c r="V52" s="73">
        <v>260.39999999999998</v>
      </c>
      <c r="W52" s="73">
        <v>258.60000000000002</v>
      </c>
      <c r="X52" s="73">
        <v>266.39999999999998</v>
      </c>
      <c r="Y52" s="73">
        <v>224.4</v>
      </c>
      <c r="Z52" s="80">
        <v>204</v>
      </c>
      <c r="AA52" s="85">
        <v>5866.1999999999989</v>
      </c>
    </row>
    <row r="53" spans="2:27" x14ac:dyDescent="0.2">
      <c r="B53" s="69" t="s">
        <v>48</v>
      </c>
      <c r="C53" s="71">
        <v>57.6</v>
      </c>
      <c r="D53" s="72">
        <v>56.7</v>
      </c>
      <c r="E53" s="72">
        <v>54.6</v>
      </c>
      <c r="F53" s="72">
        <v>56.4</v>
      </c>
      <c r="G53" s="72">
        <v>56.4</v>
      </c>
      <c r="H53" s="72">
        <v>54.9</v>
      </c>
      <c r="I53" s="72">
        <v>49.800000000000004</v>
      </c>
      <c r="J53" s="72">
        <v>51.9</v>
      </c>
      <c r="K53" s="72">
        <v>77.100000000000009</v>
      </c>
      <c r="L53" s="73">
        <v>84</v>
      </c>
      <c r="M53" s="73">
        <v>104.7</v>
      </c>
      <c r="N53" s="73">
        <v>113.7</v>
      </c>
      <c r="O53" s="73">
        <v>58.800000000000004</v>
      </c>
      <c r="P53" s="73">
        <v>99.9</v>
      </c>
      <c r="Q53" s="73">
        <v>89.7</v>
      </c>
      <c r="R53" s="73">
        <v>66.900000000000006</v>
      </c>
      <c r="S53" s="73">
        <v>90.600000000000009</v>
      </c>
      <c r="T53" s="73">
        <v>66</v>
      </c>
      <c r="U53" s="73">
        <v>63.6</v>
      </c>
      <c r="V53" s="73">
        <v>65.400000000000006</v>
      </c>
      <c r="W53" s="73">
        <v>64.2</v>
      </c>
      <c r="X53" s="73">
        <v>57.6</v>
      </c>
      <c r="Y53" s="73">
        <v>56.4</v>
      </c>
      <c r="Z53" s="80">
        <v>56.1</v>
      </c>
      <c r="AA53" s="85">
        <v>1653</v>
      </c>
    </row>
    <row r="54" spans="2:27" x14ac:dyDescent="0.2">
      <c r="B54" s="69" t="s">
        <v>49</v>
      </c>
      <c r="C54" s="71">
        <v>52.5</v>
      </c>
      <c r="D54" s="72">
        <v>50.1</v>
      </c>
      <c r="E54" s="72">
        <v>49.5</v>
      </c>
      <c r="F54" s="72">
        <v>50.1</v>
      </c>
      <c r="G54" s="72">
        <v>50.7</v>
      </c>
      <c r="H54" s="72">
        <v>49.5</v>
      </c>
      <c r="I54" s="72">
        <v>46.2</v>
      </c>
      <c r="J54" s="72">
        <v>46.2</v>
      </c>
      <c r="K54" s="72">
        <v>51.300000000000004</v>
      </c>
      <c r="L54" s="73">
        <v>63.300000000000004</v>
      </c>
      <c r="M54" s="73">
        <v>70.5</v>
      </c>
      <c r="N54" s="73">
        <v>64.5</v>
      </c>
      <c r="O54" s="73">
        <v>64.8</v>
      </c>
      <c r="P54" s="73">
        <v>66.3</v>
      </c>
      <c r="Q54" s="73">
        <v>63.300000000000004</v>
      </c>
      <c r="R54" s="73">
        <v>66.3</v>
      </c>
      <c r="S54" s="73">
        <v>65.099999999999994</v>
      </c>
      <c r="T54" s="73">
        <v>59.7</v>
      </c>
      <c r="U54" s="73">
        <v>66.900000000000006</v>
      </c>
      <c r="V54" s="73">
        <v>75.3</v>
      </c>
      <c r="W54" s="73">
        <v>73.8</v>
      </c>
      <c r="X54" s="73">
        <v>58.2</v>
      </c>
      <c r="Y54" s="73">
        <v>67.8</v>
      </c>
      <c r="Z54" s="80">
        <v>68.099999999999994</v>
      </c>
      <c r="AA54" s="85">
        <v>1439.9999999999998</v>
      </c>
    </row>
    <row r="55" spans="2:27" x14ac:dyDescent="0.2">
      <c r="B55" s="69" t="s">
        <v>50</v>
      </c>
      <c r="C55" s="71">
        <v>40.200000000000003</v>
      </c>
      <c r="D55" s="72">
        <v>37.800000000000004</v>
      </c>
      <c r="E55" s="72">
        <v>36.9</v>
      </c>
      <c r="F55" s="72">
        <v>38.1</v>
      </c>
      <c r="G55" s="72">
        <v>39</v>
      </c>
      <c r="H55" s="72">
        <v>36.300000000000004</v>
      </c>
      <c r="I55" s="72">
        <v>43.5</v>
      </c>
      <c r="J55" s="72">
        <v>59.4</v>
      </c>
      <c r="K55" s="72">
        <v>57.300000000000004</v>
      </c>
      <c r="L55" s="73">
        <v>54.6</v>
      </c>
      <c r="M55" s="73">
        <v>63.6</v>
      </c>
      <c r="N55" s="73">
        <v>59.4</v>
      </c>
      <c r="O55" s="73">
        <v>52.800000000000004</v>
      </c>
      <c r="P55" s="73">
        <v>55.2</v>
      </c>
      <c r="Q55" s="73">
        <v>60.6</v>
      </c>
      <c r="R55" s="73">
        <v>58.2</v>
      </c>
      <c r="S55" s="73">
        <v>69.600000000000009</v>
      </c>
      <c r="T55" s="73">
        <v>67.8</v>
      </c>
      <c r="U55" s="73">
        <v>61.2</v>
      </c>
      <c r="V55" s="73">
        <v>59.1</v>
      </c>
      <c r="W55" s="73">
        <v>64.5</v>
      </c>
      <c r="X55" s="73">
        <v>53.7</v>
      </c>
      <c r="Y55" s="73">
        <v>52.2</v>
      </c>
      <c r="Z55" s="80">
        <v>47.4</v>
      </c>
      <c r="AA55" s="85">
        <v>1268.4000000000003</v>
      </c>
    </row>
    <row r="56" spans="2:27" x14ac:dyDescent="0.2">
      <c r="B56" s="69" t="s">
        <v>51</v>
      </c>
      <c r="C56" s="71">
        <v>81</v>
      </c>
      <c r="D56" s="72">
        <v>71.400000000000006</v>
      </c>
      <c r="E56" s="72">
        <v>70.2</v>
      </c>
      <c r="F56" s="72">
        <v>71.7</v>
      </c>
      <c r="G56" s="72">
        <v>56.4</v>
      </c>
      <c r="H56" s="72">
        <v>49.800000000000004</v>
      </c>
      <c r="I56" s="72">
        <v>56.7</v>
      </c>
      <c r="J56" s="72">
        <v>61.800000000000004</v>
      </c>
      <c r="K56" s="72">
        <v>104.4</v>
      </c>
      <c r="L56" s="73">
        <v>170.4</v>
      </c>
      <c r="M56" s="73">
        <v>142.20000000000002</v>
      </c>
      <c r="N56" s="73">
        <v>168.3</v>
      </c>
      <c r="O56" s="73">
        <v>80.400000000000006</v>
      </c>
      <c r="P56" s="73">
        <v>150.9</v>
      </c>
      <c r="Q56" s="73">
        <v>146.1</v>
      </c>
      <c r="R56" s="73">
        <v>207</v>
      </c>
      <c r="S56" s="73">
        <v>122.7</v>
      </c>
      <c r="T56" s="73">
        <v>187.5</v>
      </c>
      <c r="U56" s="73">
        <v>191.4</v>
      </c>
      <c r="V56" s="73">
        <v>196.5</v>
      </c>
      <c r="W56" s="73">
        <v>227.1</v>
      </c>
      <c r="X56" s="73">
        <v>136.5</v>
      </c>
      <c r="Y56" s="73">
        <v>189</v>
      </c>
      <c r="Z56" s="80">
        <v>149.1</v>
      </c>
      <c r="AA56" s="85">
        <v>3088.5</v>
      </c>
    </row>
    <row r="57" spans="2:27" x14ac:dyDescent="0.2">
      <c r="B57" s="69" t="s">
        <v>52</v>
      </c>
      <c r="C57" s="71">
        <v>97.5</v>
      </c>
      <c r="D57" s="72">
        <v>89.4</v>
      </c>
      <c r="E57" s="72">
        <v>85.2</v>
      </c>
      <c r="F57" s="72">
        <v>88.2</v>
      </c>
      <c r="G57" s="72">
        <v>93.9</v>
      </c>
      <c r="H57" s="72">
        <v>89.7</v>
      </c>
      <c r="I57" s="72">
        <v>101.7</v>
      </c>
      <c r="J57" s="72">
        <v>107.10000000000001</v>
      </c>
      <c r="K57" s="72">
        <v>111.9</v>
      </c>
      <c r="L57" s="73">
        <v>182.4</v>
      </c>
      <c r="M57" s="73">
        <v>161.4</v>
      </c>
      <c r="N57" s="73">
        <v>167.4</v>
      </c>
      <c r="O57" s="73">
        <v>109.2</v>
      </c>
      <c r="P57" s="73">
        <v>159</v>
      </c>
      <c r="Q57" s="73">
        <v>158.4</v>
      </c>
      <c r="R57" s="73">
        <v>148.80000000000001</v>
      </c>
      <c r="S57" s="73">
        <v>169.8</v>
      </c>
      <c r="T57" s="73">
        <v>127.5</v>
      </c>
      <c r="U57" s="73">
        <v>119.4</v>
      </c>
      <c r="V57" s="73">
        <v>120</v>
      </c>
      <c r="W57" s="73">
        <v>117.60000000000001</v>
      </c>
      <c r="X57" s="73">
        <v>110.7</v>
      </c>
      <c r="Y57" s="73">
        <v>107.4</v>
      </c>
      <c r="Z57" s="80">
        <v>110.10000000000001</v>
      </c>
      <c r="AA57" s="85">
        <v>2933.7000000000003</v>
      </c>
    </row>
    <row r="58" spans="2:27" x14ac:dyDescent="0.2">
      <c r="B58" s="69" t="s">
        <v>53</v>
      </c>
      <c r="C58" s="71">
        <v>39.6</v>
      </c>
      <c r="D58" s="72">
        <v>34.200000000000003</v>
      </c>
      <c r="E58" s="72">
        <v>32.4</v>
      </c>
      <c r="F58" s="72">
        <v>33.299999999999997</v>
      </c>
      <c r="G58" s="72">
        <v>34.5</v>
      </c>
      <c r="H58" s="72">
        <v>32.700000000000003</v>
      </c>
      <c r="I58" s="72">
        <v>37.5</v>
      </c>
      <c r="J58" s="72">
        <v>32.700000000000003</v>
      </c>
      <c r="K58" s="72">
        <v>62.1</v>
      </c>
      <c r="L58" s="73">
        <v>61.2</v>
      </c>
      <c r="M58" s="73">
        <v>54.9</v>
      </c>
      <c r="N58" s="73">
        <v>70.2</v>
      </c>
      <c r="O58" s="73">
        <v>39</v>
      </c>
      <c r="P58" s="73">
        <v>66.3</v>
      </c>
      <c r="Q58" s="73">
        <v>63.9</v>
      </c>
      <c r="R58" s="73">
        <v>37.5</v>
      </c>
      <c r="S58" s="73">
        <v>58.2</v>
      </c>
      <c r="T58" s="73">
        <v>60.6</v>
      </c>
      <c r="U58" s="73">
        <v>68.7</v>
      </c>
      <c r="V58" s="73">
        <v>68.099999999999994</v>
      </c>
      <c r="W58" s="73">
        <v>45.9</v>
      </c>
      <c r="X58" s="73">
        <v>58.800000000000004</v>
      </c>
      <c r="Y58" s="73">
        <v>43.800000000000004</v>
      </c>
      <c r="Z58" s="80">
        <v>42</v>
      </c>
      <c r="AA58" s="85">
        <v>1178.0999999999999</v>
      </c>
    </row>
    <row r="59" spans="2:27" x14ac:dyDescent="0.2">
      <c r="B59" s="69" t="s">
        <v>54</v>
      </c>
      <c r="C59" s="71">
        <v>8.7000000000000011</v>
      </c>
      <c r="D59" s="72">
        <v>8.7000000000000011</v>
      </c>
      <c r="E59" s="72">
        <v>8.4</v>
      </c>
      <c r="F59" s="72">
        <v>9</v>
      </c>
      <c r="G59" s="72">
        <v>9.3000000000000007</v>
      </c>
      <c r="H59" s="72">
        <v>8.7000000000000011</v>
      </c>
      <c r="I59" s="72">
        <v>6</v>
      </c>
      <c r="J59" s="72">
        <v>6.9</v>
      </c>
      <c r="K59" s="72">
        <v>1.5</v>
      </c>
      <c r="L59" s="73">
        <v>2.1</v>
      </c>
      <c r="M59" s="73">
        <v>2.4</v>
      </c>
      <c r="N59" s="73">
        <v>1.8</v>
      </c>
      <c r="O59" s="73">
        <v>2.1</v>
      </c>
      <c r="P59" s="73">
        <v>1.8</v>
      </c>
      <c r="Q59" s="73">
        <v>2.1</v>
      </c>
      <c r="R59" s="73">
        <v>5.7</v>
      </c>
      <c r="S59" s="73">
        <v>11.1</v>
      </c>
      <c r="T59" s="73">
        <v>8.4</v>
      </c>
      <c r="U59" s="73">
        <v>8.1</v>
      </c>
      <c r="V59" s="73">
        <v>8.7000000000000011</v>
      </c>
      <c r="W59" s="73">
        <v>8.4</v>
      </c>
      <c r="X59" s="73">
        <v>7.5</v>
      </c>
      <c r="Y59" s="73">
        <v>8.4</v>
      </c>
      <c r="Z59" s="80">
        <v>8.1</v>
      </c>
      <c r="AA59" s="85">
        <v>153.9</v>
      </c>
    </row>
    <row r="60" spans="2:27" x14ac:dyDescent="0.2">
      <c r="B60" s="69" t="s">
        <v>55</v>
      </c>
      <c r="C60" s="71">
        <v>0</v>
      </c>
      <c r="D60" s="72">
        <v>0</v>
      </c>
      <c r="E60" s="72">
        <v>0</v>
      </c>
      <c r="F60" s="72">
        <v>0</v>
      </c>
      <c r="G60" s="72">
        <v>0</v>
      </c>
      <c r="H60" s="72">
        <v>0</v>
      </c>
      <c r="I60" s="72">
        <v>0</v>
      </c>
      <c r="J60" s="72">
        <v>0</v>
      </c>
      <c r="K60" s="72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80">
        <v>0</v>
      </c>
      <c r="AA60" s="85">
        <v>0</v>
      </c>
    </row>
    <row r="61" spans="2:27" x14ac:dyDescent="0.2">
      <c r="B61" s="69" t="s">
        <v>56</v>
      </c>
      <c r="C61" s="71">
        <v>129.30000000000001</v>
      </c>
      <c r="D61" s="72">
        <v>126</v>
      </c>
      <c r="E61" s="72">
        <v>121.5</v>
      </c>
      <c r="F61" s="72">
        <v>123.60000000000001</v>
      </c>
      <c r="G61" s="72">
        <v>126</v>
      </c>
      <c r="H61" s="72">
        <v>122.4</v>
      </c>
      <c r="I61" s="72">
        <v>134.4</v>
      </c>
      <c r="J61" s="72">
        <v>225.6</v>
      </c>
      <c r="K61" s="72">
        <v>202.20000000000002</v>
      </c>
      <c r="L61" s="73">
        <v>213.3</v>
      </c>
      <c r="M61" s="73">
        <v>186.6</v>
      </c>
      <c r="N61" s="73">
        <v>211.5</v>
      </c>
      <c r="O61" s="73">
        <v>180.3</v>
      </c>
      <c r="P61" s="73">
        <v>141.6</v>
      </c>
      <c r="Q61" s="73">
        <v>228.9</v>
      </c>
      <c r="R61" s="73">
        <v>202.5</v>
      </c>
      <c r="S61" s="73">
        <v>237.3</v>
      </c>
      <c r="T61" s="73">
        <v>190.8</v>
      </c>
      <c r="U61" s="73">
        <v>212.70000000000002</v>
      </c>
      <c r="V61" s="73">
        <v>256.5</v>
      </c>
      <c r="W61" s="73">
        <v>217.5</v>
      </c>
      <c r="X61" s="73">
        <v>247.20000000000002</v>
      </c>
      <c r="Y61" s="73">
        <v>184.8</v>
      </c>
      <c r="Z61" s="80">
        <v>188.4</v>
      </c>
      <c r="AA61" s="85">
        <v>4410.8999999999996</v>
      </c>
    </row>
    <row r="62" spans="2:27" x14ac:dyDescent="0.2">
      <c r="B62" s="69" t="s">
        <v>57</v>
      </c>
      <c r="C62" s="71">
        <v>278.40000000000003</v>
      </c>
      <c r="D62" s="72">
        <v>294.3</v>
      </c>
      <c r="E62" s="72">
        <v>296.10000000000002</v>
      </c>
      <c r="F62" s="72">
        <v>287.40000000000003</v>
      </c>
      <c r="G62" s="72">
        <v>290.40000000000003</v>
      </c>
      <c r="H62" s="72">
        <v>285.60000000000002</v>
      </c>
      <c r="I62" s="72">
        <v>283.5</v>
      </c>
      <c r="J62" s="72">
        <v>336</v>
      </c>
      <c r="K62" s="72">
        <v>607.80000000000007</v>
      </c>
      <c r="L62" s="73">
        <v>636</v>
      </c>
      <c r="M62" s="73">
        <v>659.1</v>
      </c>
      <c r="N62" s="73">
        <v>640.80000000000007</v>
      </c>
      <c r="O62" s="73">
        <v>390</v>
      </c>
      <c r="P62" s="73">
        <v>688.5</v>
      </c>
      <c r="Q62" s="73">
        <v>569.4</v>
      </c>
      <c r="R62" s="73">
        <v>607.5</v>
      </c>
      <c r="S62" s="73">
        <v>467.7</v>
      </c>
      <c r="T62" s="73">
        <v>406.5</v>
      </c>
      <c r="U62" s="73">
        <v>380.1</v>
      </c>
      <c r="V62" s="73">
        <v>383.40000000000003</v>
      </c>
      <c r="W62" s="73">
        <v>424.5</v>
      </c>
      <c r="X62" s="73">
        <v>374.7</v>
      </c>
      <c r="Y62" s="73">
        <v>323.10000000000002</v>
      </c>
      <c r="Z62" s="80">
        <v>309.60000000000002</v>
      </c>
      <c r="AA62" s="85">
        <v>10220.400000000001</v>
      </c>
    </row>
    <row r="63" spans="2:27" x14ac:dyDescent="0.2">
      <c r="B63" s="69" t="s">
        <v>58</v>
      </c>
      <c r="C63" s="71">
        <v>1051.5999999999999</v>
      </c>
      <c r="D63" s="72">
        <v>939.4</v>
      </c>
      <c r="E63" s="72">
        <v>869</v>
      </c>
      <c r="F63" s="72">
        <v>919.6</v>
      </c>
      <c r="G63" s="72">
        <v>965.80000000000007</v>
      </c>
      <c r="H63" s="72">
        <v>992.2</v>
      </c>
      <c r="I63" s="72">
        <v>994.4</v>
      </c>
      <c r="J63" s="72">
        <v>1403.6000000000001</v>
      </c>
      <c r="K63" s="72">
        <v>1819.4</v>
      </c>
      <c r="L63" s="73">
        <v>1969</v>
      </c>
      <c r="M63" s="73">
        <v>1969</v>
      </c>
      <c r="N63" s="73">
        <v>1854.6000000000001</v>
      </c>
      <c r="O63" s="73">
        <v>1425.6000000000001</v>
      </c>
      <c r="P63" s="73">
        <v>1900.8</v>
      </c>
      <c r="Q63" s="73">
        <v>1867.8</v>
      </c>
      <c r="R63" s="73">
        <v>1782</v>
      </c>
      <c r="S63" s="73">
        <v>1799.6000000000001</v>
      </c>
      <c r="T63" s="73">
        <v>1711.6000000000001</v>
      </c>
      <c r="U63" s="73">
        <v>1696.2</v>
      </c>
      <c r="V63" s="73">
        <v>1531.2</v>
      </c>
      <c r="W63" s="73">
        <v>1474</v>
      </c>
      <c r="X63" s="73">
        <v>1278.2</v>
      </c>
      <c r="Y63" s="73">
        <v>1062.5999999999999</v>
      </c>
      <c r="Z63" s="80">
        <v>1025.2</v>
      </c>
      <c r="AA63" s="85">
        <v>34302.399999999994</v>
      </c>
    </row>
    <row r="64" spans="2:27" x14ac:dyDescent="0.2">
      <c r="B64" s="69" t="s">
        <v>59</v>
      </c>
      <c r="C64" s="71">
        <v>1238.6000000000001</v>
      </c>
      <c r="D64" s="72">
        <v>1192.4000000000001</v>
      </c>
      <c r="E64" s="72">
        <v>1172.6000000000001</v>
      </c>
      <c r="F64" s="72">
        <v>1194.6000000000001</v>
      </c>
      <c r="G64" s="72">
        <v>1216.6000000000001</v>
      </c>
      <c r="H64" s="72">
        <v>1240.8</v>
      </c>
      <c r="I64" s="72">
        <v>1403.6000000000001</v>
      </c>
      <c r="J64" s="72">
        <v>1817.2</v>
      </c>
      <c r="K64" s="72">
        <v>2118.6</v>
      </c>
      <c r="L64" s="73">
        <v>2382.6</v>
      </c>
      <c r="M64" s="73">
        <v>2290.2000000000003</v>
      </c>
      <c r="N64" s="73">
        <v>2292.4</v>
      </c>
      <c r="O64" s="73">
        <v>1702.8</v>
      </c>
      <c r="P64" s="73">
        <v>2162.6</v>
      </c>
      <c r="Q64" s="73">
        <v>2149.4</v>
      </c>
      <c r="R64" s="73">
        <v>2283.6</v>
      </c>
      <c r="S64" s="73">
        <v>2268.2000000000003</v>
      </c>
      <c r="T64" s="73">
        <v>2092.1999999999998</v>
      </c>
      <c r="U64" s="73">
        <v>2024</v>
      </c>
      <c r="V64" s="73">
        <v>2035</v>
      </c>
      <c r="W64" s="73">
        <v>2061.4</v>
      </c>
      <c r="X64" s="73">
        <v>1852.4</v>
      </c>
      <c r="Y64" s="73">
        <v>1654.4</v>
      </c>
      <c r="Z64" s="80">
        <v>1496</v>
      </c>
      <c r="AA64" s="85">
        <v>43342.200000000004</v>
      </c>
    </row>
    <row r="65" spans="2:27" x14ac:dyDescent="0.2">
      <c r="B65" s="69" t="s">
        <v>60</v>
      </c>
      <c r="C65" s="71">
        <v>7471.2</v>
      </c>
      <c r="D65" s="72">
        <v>10144.200000000001</v>
      </c>
      <c r="E65" s="72">
        <v>11484</v>
      </c>
      <c r="F65" s="72">
        <v>11734.800000000001</v>
      </c>
      <c r="G65" s="72">
        <v>11642.4</v>
      </c>
      <c r="H65" s="72">
        <v>9893.4</v>
      </c>
      <c r="I65" s="72">
        <v>7821</v>
      </c>
      <c r="J65" s="72">
        <v>5346</v>
      </c>
      <c r="K65" s="72">
        <v>1927.2</v>
      </c>
      <c r="L65" s="73">
        <v>2250.6</v>
      </c>
      <c r="M65" s="73">
        <v>1755.6000000000001</v>
      </c>
      <c r="N65" s="73">
        <v>1894.2</v>
      </c>
      <c r="O65" s="73">
        <v>3788.4</v>
      </c>
      <c r="P65" s="73">
        <v>1669.8</v>
      </c>
      <c r="Q65" s="73">
        <v>297</v>
      </c>
      <c r="R65" s="73">
        <v>0</v>
      </c>
      <c r="S65" s="73">
        <v>132</v>
      </c>
      <c r="T65" s="73">
        <v>693</v>
      </c>
      <c r="U65" s="73">
        <v>211.20000000000002</v>
      </c>
      <c r="V65" s="73">
        <v>996.6</v>
      </c>
      <c r="W65" s="73">
        <v>1082.4000000000001</v>
      </c>
      <c r="X65" s="73">
        <v>1716</v>
      </c>
      <c r="Y65" s="73">
        <v>5200.8</v>
      </c>
      <c r="Z65" s="80">
        <v>8982.6</v>
      </c>
      <c r="AA65" s="85">
        <v>108134.40000000001</v>
      </c>
    </row>
    <row r="66" spans="2:27" x14ac:dyDescent="0.2">
      <c r="B66" s="69" t="s">
        <v>61</v>
      </c>
      <c r="C66" s="71">
        <v>0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33</v>
      </c>
      <c r="L66" s="73">
        <v>6.6000000000000005</v>
      </c>
      <c r="M66" s="73">
        <v>0</v>
      </c>
      <c r="N66" s="73">
        <v>52.800000000000004</v>
      </c>
      <c r="O66" s="73">
        <v>0</v>
      </c>
      <c r="P66" s="73">
        <v>105.60000000000001</v>
      </c>
      <c r="Q66" s="73">
        <v>957</v>
      </c>
      <c r="R66" s="73">
        <v>1419</v>
      </c>
      <c r="S66" s="73">
        <v>1518</v>
      </c>
      <c r="T66" s="73">
        <v>343.2</v>
      </c>
      <c r="U66" s="73">
        <v>501.6</v>
      </c>
      <c r="V66" s="73">
        <v>158.4</v>
      </c>
      <c r="W66" s="73">
        <v>184.8</v>
      </c>
      <c r="X66" s="73">
        <v>79.2</v>
      </c>
      <c r="Y66" s="73">
        <v>0</v>
      </c>
      <c r="Z66" s="80">
        <v>0</v>
      </c>
      <c r="AA66" s="85">
        <v>5359.2</v>
      </c>
    </row>
    <row r="67" spans="2:27" x14ac:dyDescent="0.2">
      <c r="B67" s="69" t="s">
        <v>62</v>
      </c>
      <c r="C67" s="71">
        <v>0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80">
        <v>0</v>
      </c>
      <c r="AA67" s="85">
        <v>0</v>
      </c>
    </row>
    <row r="68" spans="2:27" x14ac:dyDescent="0.2">
      <c r="B68" s="69" t="s">
        <v>63</v>
      </c>
      <c r="C68" s="71">
        <v>9754.8000000000011</v>
      </c>
      <c r="D68" s="72">
        <v>12289.2</v>
      </c>
      <c r="E68" s="72">
        <v>13549.800000000001</v>
      </c>
      <c r="F68" s="72">
        <v>13879.800000000001</v>
      </c>
      <c r="G68" s="72">
        <v>13866.6</v>
      </c>
      <c r="H68" s="72">
        <v>12150.6</v>
      </c>
      <c r="I68" s="72">
        <v>10249.800000000001</v>
      </c>
      <c r="J68" s="72">
        <v>8580</v>
      </c>
      <c r="K68" s="72">
        <v>5801.4000000000005</v>
      </c>
      <c r="L68" s="73">
        <v>6527.4000000000005</v>
      </c>
      <c r="M68" s="73">
        <v>5920.2</v>
      </c>
      <c r="N68" s="73">
        <v>5920.2</v>
      </c>
      <c r="O68" s="73">
        <v>6877.2</v>
      </c>
      <c r="P68" s="73">
        <v>5623.2</v>
      </c>
      <c r="Q68" s="73">
        <v>3484.8</v>
      </c>
      <c r="R68" s="73">
        <v>2838</v>
      </c>
      <c r="S68" s="73">
        <v>2851.2000000000003</v>
      </c>
      <c r="T68" s="73">
        <v>4197.6000000000004</v>
      </c>
      <c r="U68" s="73">
        <v>3570.6</v>
      </c>
      <c r="V68" s="73">
        <v>4349.3999999999996</v>
      </c>
      <c r="W68" s="73">
        <v>4389</v>
      </c>
      <c r="X68" s="73">
        <v>4659.6000000000004</v>
      </c>
      <c r="Y68" s="73">
        <v>7887</v>
      </c>
      <c r="Z68" s="80">
        <v>11530.2</v>
      </c>
      <c r="AA68" s="85">
        <v>180747.6</v>
      </c>
    </row>
    <row r="69" spans="2:27" x14ac:dyDescent="0.2">
      <c r="B69" s="69" t="s">
        <v>64</v>
      </c>
      <c r="C69" s="71">
        <v>136.5</v>
      </c>
      <c r="D69" s="72">
        <v>126</v>
      </c>
      <c r="E69" s="72">
        <v>96.600000000000009</v>
      </c>
      <c r="F69" s="72">
        <v>134.4</v>
      </c>
      <c r="G69" s="72">
        <v>163.80000000000001</v>
      </c>
      <c r="H69" s="72">
        <v>195.3</v>
      </c>
      <c r="I69" s="72">
        <v>121.8</v>
      </c>
      <c r="J69" s="72">
        <v>193.20000000000002</v>
      </c>
      <c r="K69" s="72">
        <v>342.3</v>
      </c>
      <c r="L69" s="73">
        <v>378</v>
      </c>
      <c r="M69" s="73">
        <v>449.40000000000003</v>
      </c>
      <c r="N69" s="73">
        <v>373.8</v>
      </c>
      <c r="O69" s="73">
        <v>235.20000000000002</v>
      </c>
      <c r="P69" s="73">
        <v>386.40000000000003</v>
      </c>
      <c r="Q69" s="73">
        <v>375.90000000000003</v>
      </c>
      <c r="R69" s="73">
        <v>354.90000000000003</v>
      </c>
      <c r="S69" s="73">
        <v>386.40000000000003</v>
      </c>
      <c r="T69" s="73">
        <v>394.8</v>
      </c>
      <c r="U69" s="73">
        <v>352.8</v>
      </c>
      <c r="V69" s="73">
        <v>329.7</v>
      </c>
      <c r="W69" s="73">
        <v>260.39999999999998</v>
      </c>
      <c r="X69" s="73">
        <v>239.4</v>
      </c>
      <c r="Y69" s="73">
        <v>199.5</v>
      </c>
      <c r="Z69" s="80">
        <v>191.1</v>
      </c>
      <c r="AA69" s="85">
        <v>6417.5999999999995</v>
      </c>
    </row>
    <row r="70" spans="2:27" x14ac:dyDescent="0.2">
      <c r="B70" s="69" t="s">
        <v>65</v>
      </c>
      <c r="C70" s="71">
        <v>0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23.1</v>
      </c>
      <c r="L70" s="73">
        <v>27.3</v>
      </c>
      <c r="M70" s="73">
        <v>31.5</v>
      </c>
      <c r="N70" s="73">
        <v>14.700000000000001</v>
      </c>
      <c r="O70" s="73">
        <v>4.2</v>
      </c>
      <c r="P70" s="73">
        <v>10.5</v>
      </c>
      <c r="Q70" s="73">
        <v>14.700000000000001</v>
      </c>
      <c r="R70" s="73">
        <v>4.2</v>
      </c>
      <c r="S70" s="73">
        <v>39.9</v>
      </c>
      <c r="T70" s="73">
        <v>4.2</v>
      </c>
      <c r="U70" s="73">
        <v>4.2</v>
      </c>
      <c r="V70" s="73">
        <v>0</v>
      </c>
      <c r="W70" s="73">
        <v>8.4</v>
      </c>
      <c r="X70" s="73">
        <v>0</v>
      </c>
      <c r="Y70" s="73">
        <v>0</v>
      </c>
      <c r="Z70" s="80">
        <v>0</v>
      </c>
      <c r="AA70" s="85">
        <v>186.9</v>
      </c>
    </row>
    <row r="71" spans="2:27" x14ac:dyDescent="0.2">
      <c r="B71" s="69" t="s">
        <v>66</v>
      </c>
      <c r="C71" s="71">
        <v>5.95</v>
      </c>
      <c r="D71" s="72">
        <v>4.2</v>
      </c>
      <c r="E71" s="72">
        <v>0.35000000000000003</v>
      </c>
      <c r="F71" s="72">
        <v>5.95</v>
      </c>
      <c r="G71" s="72">
        <v>14.700000000000001</v>
      </c>
      <c r="H71" s="72">
        <v>22.75</v>
      </c>
      <c r="I71" s="72">
        <v>3.5</v>
      </c>
      <c r="J71" s="72">
        <v>12.950000000000001</v>
      </c>
      <c r="K71" s="72">
        <v>110.95</v>
      </c>
      <c r="L71" s="73">
        <v>105</v>
      </c>
      <c r="M71" s="73">
        <v>200.55</v>
      </c>
      <c r="N71" s="73">
        <v>136.5</v>
      </c>
      <c r="O71" s="73">
        <v>18.2</v>
      </c>
      <c r="P71" s="73">
        <v>157.5</v>
      </c>
      <c r="Q71" s="73">
        <v>151.20000000000002</v>
      </c>
      <c r="R71" s="73">
        <v>156.45000000000002</v>
      </c>
      <c r="S71" s="73">
        <v>163.80000000000001</v>
      </c>
      <c r="T71" s="73">
        <v>152.95000000000002</v>
      </c>
      <c r="U71" s="73">
        <v>108.85000000000001</v>
      </c>
      <c r="V71" s="73">
        <v>102.55</v>
      </c>
      <c r="W71" s="73">
        <v>51.1</v>
      </c>
      <c r="X71" s="73">
        <v>21.7</v>
      </c>
      <c r="Y71" s="73">
        <v>5.6000000000000005</v>
      </c>
      <c r="Z71" s="80">
        <v>5.25</v>
      </c>
      <c r="AA71" s="85">
        <v>1718.4999999999998</v>
      </c>
    </row>
    <row r="72" spans="2:27" x14ac:dyDescent="0.2">
      <c r="B72" s="69" t="s">
        <v>67</v>
      </c>
      <c r="C72" s="71">
        <v>0</v>
      </c>
      <c r="D72" s="72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0.35000000000000003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0</v>
      </c>
      <c r="X72" s="73">
        <v>0</v>
      </c>
      <c r="Y72" s="73">
        <v>0</v>
      </c>
      <c r="Z72" s="80">
        <v>0</v>
      </c>
      <c r="AA72" s="85">
        <v>0.35000000000000003</v>
      </c>
    </row>
    <row r="73" spans="2:27" x14ac:dyDescent="0.2">
      <c r="B73" s="69" t="s">
        <v>68</v>
      </c>
      <c r="C73" s="71">
        <v>0</v>
      </c>
      <c r="D73" s="72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3">
        <v>0.35000000000000003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80">
        <v>0</v>
      </c>
      <c r="AA73" s="85">
        <v>0.35000000000000003</v>
      </c>
    </row>
    <row r="74" spans="2:27" ht="16.5" thickBot="1" x14ac:dyDescent="0.3">
      <c r="B74" s="81" t="s">
        <v>2</v>
      </c>
      <c r="C74" s="82">
        <v>22950.686000000005</v>
      </c>
      <c r="D74" s="82">
        <v>27750.040000000005</v>
      </c>
      <c r="E74" s="82">
        <v>30098.157999999996</v>
      </c>
      <c r="F74" s="82">
        <v>30859.574000000004</v>
      </c>
      <c r="G74" s="82">
        <v>30909.120000000003</v>
      </c>
      <c r="H74" s="82">
        <v>27466.605999999996</v>
      </c>
      <c r="I74" s="82">
        <v>23660.984</v>
      </c>
      <c r="J74" s="82">
        <v>21637.866000000002</v>
      </c>
      <c r="K74" s="82">
        <v>17377.45</v>
      </c>
      <c r="L74" s="82">
        <v>19502.498</v>
      </c>
      <c r="M74" s="82">
        <v>18258.234</v>
      </c>
      <c r="N74" s="82">
        <v>18196.02</v>
      </c>
      <c r="O74" s="82">
        <v>18312.888000000003</v>
      </c>
      <c r="P74" s="82">
        <v>17524.914000000001</v>
      </c>
      <c r="Q74" s="82">
        <v>14760.58</v>
      </c>
      <c r="R74" s="82">
        <v>14359.938</v>
      </c>
      <c r="S74" s="82">
        <v>14488.18</v>
      </c>
      <c r="T74" s="82">
        <v>14469.810000000003</v>
      </c>
      <c r="U74" s="82">
        <v>13285.462000000001</v>
      </c>
      <c r="V74" s="82">
        <v>14208.445999999998</v>
      </c>
      <c r="W74" s="82">
        <v>14355.691999999997</v>
      </c>
      <c r="X74" s="82">
        <v>14192.276</v>
      </c>
      <c r="Y74" s="82">
        <v>19856.407999999999</v>
      </c>
      <c r="Z74" s="83">
        <v>26854.593999999997</v>
      </c>
      <c r="AA74" s="84">
        <v>485336.424</v>
      </c>
    </row>
    <row r="92" spans="2:9" ht="17.25" hidden="1" customHeight="1" x14ac:dyDescent="0.2">
      <c r="B92" s="5" t="s">
        <v>33</v>
      </c>
      <c r="C92" s="4"/>
      <c r="D92" s="9">
        <v>1</v>
      </c>
      <c r="E92" s="10">
        <v>0</v>
      </c>
      <c r="F92" s="10">
        <v>0</v>
      </c>
      <c r="G92" s="10">
        <v>1</v>
      </c>
      <c r="H92" s="10">
        <v>1</v>
      </c>
      <c r="I9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Кич-Городок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Кич-Городок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2018-12-24T05:27:07Z</dcterms:modified>
</cp:coreProperties>
</file>